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MY\Výběrová řízení\Veliká Ves - nabídka 45.000 včetně DPH\Kompletní dokumentace VZ\03. Vysvětlení zadávací dokumentace\"/>
    </mc:Choice>
  </mc:AlternateContent>
  <xr:revisionPtr revIDLastSave="0" documentId="13_ncr:1_{7808E125-EAC2-4028-9CB4-4DAA204E47E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kapitulace stavby" sheetId="1" r:id="rId1"/>
    <sheet name="SO01a - Chodník - ul.Hlav..." sheetId="2" r:id="rId2"/>
    <sheet name="SO01b - Chodník - ul.Hlav..." sheetId="3" r:id="rId3"/>
    <sheet name="SO02a - Chodník - ul.Kory..." sheetId="4" r:id="rId4"/>
    <sheet name="SO02b - Chodník - ul.Kory..." sheetId="5" r:id="rId5"/>
    <sheet name="300a - Vodohospodářské ob..." sheetId="6" r:id="rId6"/>
    <sheet name="300b - Vodohospodářské ob..." sheetId="7" r:id="rId7"/>
    <sheet name="400-1 - VO ul. Korycanská" sheetId="8" r:id="rId8"/>
    <sheet name="VON - Vedlejší a ostatní ..." sheetId="9" r:id="rId9"/>
    <sheet name="Pokyny pro vyplnění" sheetId="10" r:id="rId10"/>
  </sheets>
  <definedNames>
    <definedName name="_xlnm._FilterDatabase" localSheetId="5" hidden="1">'300a - Vodohospodářské ob...'!$C$92:$K$283</definedName>
    <definedName name="_xlnm._FilterDatabase" localSheetId="6" hidden="1">'300b - Vodohospodářské ob...'!$C$92:$K$283</definedName>
    <definedName name="_xlnm._FilterDatabase" localSheetId="7" hidden="1">'400-1 - VO ul. Korycanská'!$C$86:$K$199</definedName>
    <definedName name="_xlnm._FilterDatabase" localSheetId="1" hidden="1">'SO01a - Chodník - ul.Hlav...'!$C$92:$K$394</definedName>
    <definedName name="_xlnm._FilterDatabase" localSheetId="2" hidden="1">'SO01b - Chodník - ul.Hlav...'!$C$90:$K$120</definedName>
    <definedName name="_xlnm._FilterDatabase" localSheetId="3" hidden="1">'SO02a - Chodník - ul.Kory...'!$C$90:$K$346</definedName>
    <definedName name="_xlnm._FilterDatabase" localSheetId="4" hidden="1">'SO02b - Chodník - ul.Kory...'!$C$90:$K$120</definedName>
    <definedName name="_xlnm._FilterDatabase" localSheetId="8" hidden="1">'VON - Vedlejší a ostatní ...'!$C$82:$K$146</definedName>
    <definedName name="_xlnm.Print_Titles" localSheetId="5">'300a - Vodohospodářské ob...'!$92:$92</definedName>
    <definedName name="_xlnm.Print_Titles" localSheetId="6">'300b - Vodohospodářské ob...'!$92:$92</definedName>
    <definedName name="_xlnm.Print_Titles" localSheetId="7">'400-1 - VO ul. Korycanská'!$86:$86</definedName>
    <definedName name="_xlnm.Print_Titles" localSheetId="0">'Rekapitulace stavby'!$52:$52</definedName>
    <definedName name="_xlnm.Print_Titles" localSheetId="1">'SO01a - Chodník - ul.Hlav...'!$92:$92</definedName>
    <definedName name="_xlnm.Print_Titles" localSheetId="2">'SO01b - Chodník - ul.Hlav...'!$90:$90</definedName>
    <definedName name="_xlnm.Print_Titles" localSheetId="3">'SO02a - Chodník - ul.Kory...'!$90:$90</definedName>
    <definedName name="_xlnm.Print_Titles" localSheetId="4">'SO02b - Chodník - ul.Kory...'!$90:$90</definedName>
    <definedName name="_xlnm.Print_Titles" localSheetId="8">'VON - Vedlejší a ostatní ...'!$82:$82</definedName>
    <definedName name="_xlnm.Print_Area" localSheetId="5">'300a - Vodohospodářské ob...'!$C$4:$J$41,'300a - Vodohospodářské ob...'!$C$47:$J$72,'300a - Vodohospodářské ob...'!$C$78:$K$283</definedName>
    <definedName name="_xlnm.Print_Area" localSheetId="6">'300b - Vodohospodářské ob...'!$C$4:$J$41,'300b - Vodohospodářské ob...'!$C$47:$J$72,'300b - Vodohospodářské ob...'!$C$78:$K$283</definedName>
    <definedName name="_xlnm.Print_Area" localSheetId="7">'400-1 - VO ul. Korycanská'!$C$4:$J$41,'400-1 - VO ul. Korycanská'!$C$47:$J$66,'400-1 - VO ul. Korycanská'!$C$72:$K$199</definedName>
    <definedName name="_xlnm.Print_Area" localSheetId="9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stavby'!$C$42:$AQ$67</definedName>
    <definedName name="_xlnm.Print_Area" localSheetId="1">'SO01a - Chodník - ul.Hlav...'!$C$4:$J$41,'SO01a - Chodník - ul.Hlav...'!$C$47:$J$72,'SO01a - Chodník - ul.Hlav...'!$C$78:$K$394</definedName>
    <definedName name="_xlnm.Print_Area" localSheetId="2">'SO01b - Chodník - ul.Hlav...'!$C$4:$J$41,'SO01b - Chodník - ul.Hlav...'!$C$47:$J$70,'SO01b - Chodník - ul.Hlav...'!$C$76:$K$120</definedName>
    <definedName name="_xlnm.Print_Area" localSheetId="3">'SO02a - Chodník - ul.Kory...'!$C$4:$J$41,'SO02a - Chodník - ul.Kory...'!$C$47:$J$70,'SO02a - Chodník - ul.Kory...'!$C$76:$K$346</definedName>
    <definedName name="_xlnm.Print_Area" localSheetId="4">'SO02b - Chodník - ul.Kory...'!$C$4:$J$41,'SO02b - Chodník - ul.Kory...'!$C$47:$J$70,'SO02b - Chodník - ul.Kory...'!$C$76:$K$120</definedName>
    <definedName name="_xlnm.Print_Area" localSheetId="8">'VON - Vedlejší a ostatní ...'!$C$4:$J$39,'VON - Vedlejší a ostatní ...'!$C$45:$J$64,'VON - Vedlejší a ostatní ...'!$C$70:$K$146</definedName>
  </definedNames>
  <calcPr calcId="191029"/>
</workbook>
</file>

<file path=xl/calcChain.xml><?xml version="1.0" encoding="utf-8"?>
<calcChain xmlns="http://schemas.openxmlformats.org/spreadsheetml/2006/main">
  <c r="J37" i="9" l="1"/>
  <c r="J36" i="9"/>
  <c r="AY66" i="1"/>
  <c r="J35" i="9"/>
  <c r="AX66" i="1" s="1"/>
  <c r="BI145" i="9"/>
  <c r="BH145" i="9"/>
  <c r="BG145" i="9"/>
  <c r="BF145" i="9"/>
  <c r="T145" i="9"/>
  <c r="T144" i="9" s="1"/>
  <c r="R145" i="9"/>
  <c r="R144" i="9" s="1"/>
  <c r="P145" i="9"/>
  <c r="P144" i="9" s="1"/>
  <c r="BI138" i="9"/>
  <c r="BH138" i="9"/>
  <c r="BG138" i="9"/>
  <c r="BF138" i="9"/>
  <c r="T138" i="9"/>
  <c r="R138" i="9"/>
  <c r="P138" i="9"/>
  <c r="BI132" i="9"/>
  <c r="BH132" i="9"/>
  <c r="BG132" i="9"/>
  <c r="BF132" i="9"/>
  <c r="T132" i="9"/>
  <c r="R132" i="9"/>
  <c r="P132" i="9"/>
  <c r="BI125" i="9"/>
  <c r="BH125" i="9"/>
  <c r="BG125" i="9"/>
  <c r="BF125" i="9"/>
  <c r="T125" i="9"/>
  <c r="R125" i="9"/>
  <c r="P125" i="9"/>
  <c r="BI115" i="9"/>
  <c r="BH115" i="9"/>
  <c r="BG115" i="9"/>
  <c r="BF115" i="9"/>
  <c r="T115" i="9"/>
  <c r="R115" i="9"/>
  <c r="P115" i="9"/>
  <c r="BI112" i="9"/>
  <c r="BH112" i="9"/>
  <c r="BG112" i="9"/>
  <c r="BF112" i="9"/>
  <c r="T112" i="9"/>
  <c r="R112" i="9"/>
  <c r="P112" i="9"/>
  <c r="BI106" i="9"/>
  <c r="BH106" i="9"/>
  <c r="BG106" i="9"/>
  <c r="BF106" i="9"/>
  <c r="T106" i="9"/>
  <c r="R106" i="9"/>
  <c r="P106" i="9"/>
  <c r="BI101" i="9"/>
  <c r="BH101" i="9"/>
  <c r="BG101" i="9"/>
  <c r="BF101" i="9"/>
  <c r="T101" i="9"/>
  <c r="R101" i="9"/>
  <c r="P101" i="9"/>
  <c r="BI91" i="9"/>
  <c r="BH91" i="9"/>
  <c r="BG91" i="9"/>
  <c r="BF91" i="9"/>
  <c r="T91" i="9"/>
  <c r="R91" i="9"/>
  <c r="P91" i="9"/>
  <c r="BI86" i="9"/>
  <c r="BH86" i="9"/>
  <c r="BG86" i="9"/>
  <c r="BF86" i="9"/>
  <c r="T86" i="9"/>
  <c r="R86" i="9"/>
  <c r="P86" i="9"/>
  <c r="J80" i="9"/>
  <c r="J79" i="9"/>
  <c r="F79" i="9"/>
  <c r="F77" i="9"/>
  <c r="E75" i="9"/>
  <c r="J55" i="9"/>
  <c r="J54" i="9"/>
  <c r="F54" i="9"/>
  <c r="F52" i="9"/>
  <c r="E50" i="9"/>
  <c r="J18" i="9"/>
  <c r="E18" i="9"/>
  <c r="F55" i="9"/>
  <c r="J17" i="9"/>
  <c r="J12" i="9"/>
  <c r="J52" i="9" s="1"/>
  <c r="E7" i="9"/>
  <c r="E73" i="9" s="1"/>
  <c r="J39" i="8"/>
  <c r="J38" i="8"/>
  <c r="AY65" i="1" s="1"/>
  <c r="J37" i="8"/>
  <c r="AX65" i="1" s="1"/>
  <c r="BI198" i="8"/>
  <c r="BH198" i="8"/>
  <c r="BG198" i="8"/>
  <c r="BF198" i="8"/>
  <c r="T198" i="8"/>
  <c r="R198" i="8"/>
  <c r="P198" i="8"/>
  <c r="BI196" i="8"/>
  <c r="BH196" i="8"/>
  <c r="BG196" i="8"/>
  <c r="BF196" i="8"/>
  <c r="T196" i="8"/>
  <c r="R196" i="8"/>
  <c r="P196" i="8"/>
  <c r="BI194" i="8"/>
  <c r="BH194" i="8"/>
  <c r="BG194" i="8"/>
  <c r="BF194" i="8"/>
  <c r="T194" i="8"/>
  <c r="R194" i="8"/>
  <c r="P194" i="8"/>
  <c r="BI192" i="8"/>
  <c r="BH192" i="8"/>
  <c r="BG192" i="8"/>
  <c r="BF192" i="8"/>
  <c r="T192" i="8"/>
  <c r="R192" i="8"/>
  <c r="P192" i="8"/>
  <c r="BI191" i="8"/>
  <c r="BH191" i="8"/>
  <c r="BG191" i="8"/>
  <c r="BF191" i="8"/>
  <c r="T191" i="8"/>
  <c r="R191" i="8"/>
  <c r="P191" i="8"/>
  <c r="BI190" i="8"/>
  <c r="BH190" i="8"/>
  <c r="BG190" i="8"/>
  <c r="BF190" i="8"/>
  <c r="T190" i="8"/>
  <c r="R190" i="8"/>
  <c r="P190" i="8"/>
  <c r="BI188" i="8"/>
  <c r="BH188" i="8"/>
  <c r="BG188" i="8"/>
  <c r="BF188" i="8"/>
  <c r="T188" i="8"/>
  <c r="R188" i="8"/>
  <c r="P188" i="8"/>
  <c r="BI186" i="8"/>
  <c r="BH186" i="8"/>
  <c r="BG186" i="8"/>
  <c r="BF186" i="8"/>
  <c r="T186" i="8"/>
  <c r="R186" i="8"/>
  <c r="P186" i="8"/>
  <c r="BI185" i="8"/>
  <c r="BH185" i="8"/>
  <c r="BG185" i="8"/>
  <c r="BF185" i="8"/>
  <c r="T185" i="8"/>
  <c r="R185" i="8"/>
  <c r="P185" i="8"/>
  <c r="BI184" i="8"/>
  <c r="BH184" i="8"/>
  <c r="BG184" i="8"/>
  <c r="BF184" i="8"/>
  <c r="T184" i="8"/>
  <c r="R184" i="8"/>
  <c r="P184" i="8"/>
  <c r="BI183" i="8"/>
  <c r="BH183" i="8"/>
  <c r="BG183" i="8"/>
  <c r="BF183" i="8"/>
  <c r="T183" i="8"/>
  <c r="R183" i="8"/>
  <c r="P183" i="8"/>
  <c r="BI182" i="8"/>
  <c r="BH182" i="8"/>
  <c r="BG182" i="8"/>
  <c r="BF182" i="8"/>
  <c r="T182" i="8"/>
  <c r="R182" i="8"/>
  <c r="P182" i="8"/>
  <c r="BI181" i="8"/>
  <c r="BH181" i="8"/>
  <c r="BG181" i="8"/>
  <c r="BF181" i="8"/>
  <c r="T181" i="8"/>
  <c r="R181" i="8"/>
  <c r="P181" i="8"/>
  <c r="BI180" i="8"/>
  <c r="BH180" i="8"/>
  <c r="BG180" i="8"/>
  <c r="BF180" i="8"/>
  <c r="T180" i="8"/>
  <c r="R180" i="8"/>
  <c r="P180" i="8"/>
  <c r="BI178" i="8"/>
  <c r="BH178" i="8"/>
  <c r="BG178" i="8"/>
  <c r="BF178" i="8"/>
  <c r="T178" i="8"/>
  <c r="R178" i="8"/>
  <c r="P178" i="8"/>
  <c r="BI176" i="8"/>
  <c r="BH176" i="8"/>
  <c r="BG176" i="8"/>
  <c r="BF176" i="8"/>
  <c r="T176" i="8"/>
  <c r="R176" i="8"/>
  <c r="P176" i="8"/>
  <c r="BI175" i="8"/>
  <c r="BH175" i="8"/>
  <c r="BG175" i="8"/>
  <c r="BF175" i="8"/>
  <c r="T175" i="8"/>
  <c r="R175" i="8"/>
  <c r="P175" i="8"/>
  <c r="BI173" i="8"/>
  <c r="BH173" i="8"/>
  <c r="BG173" i="8"/>
  <c r="BF173" i="8"/>
  <c r="T173" i="8"/>
  <c r="R173" i="8"/>
  <c r="P173" i="8"/>
  <c r="BI171" i="8"/>
  <c r="BH171" i="8"/>
  <c r="BG171" i="8"/>
  <c r="BF171" i="8"/>
  <c r="T171" i="8"/>
  <c r="R171" i="8"/>
  <c r="P171" i="8"/>
  <c r="BI169" i="8"/>
  <c r="BH169" i="8"/>
  <c r="BG169" i="8"/>
  <c r="BF169" i="8"/>
  <c r="T169" i="8"/>
  <c r="R169" i="8"/>
  <c r="P169" i="8"/>
  <c r="BI167" i="8"/>
  <c r="BH167" i="8"/>
  <c r="BG167" i="8"/>
  <c r="BF167" i="8"/>
  <c r="T167" i="8"/>
  <c r="R167" i="8"/>
  <c r="P167" i="8"/>
  <c r="BI165" i="8"/>
  <c r="BH165" i="8"/>
  <c r="BG165" i="8"/>
  <c r="BF165" i="8"/>
  <c r="T165" i="8"/>
  <c r="R165" i="8"/>
  <c r="P165" i="8"/>
  <c r="BI162" i="8"/>
  <c r="BH162" i="8"/>
  <c r="BG162" i="8"/>
  <c r="BF162" i="8"/>
  <c r="T162" i="8"/>
  <c r="R162" i="8"/>
  <c r="P162" i="8"/>
  <c r="BI160" i="8"/>
  <c r="BH160" i="8"/>
  <c r="BG160" i="8"/>
  <c r="BF160" i="8"/>
  <c r="T160" i="8"/>
  <c r="R160" i="8"/>
  <c r="P160" i="8"/>
  <c r="BI158" i="8"/>
  <c r="BH158" i="8"/>
  <c r="BG158" i="8"/>
  <c r="BF158" i="8"/>
  <c r="T158" i="8"/>
  <c r="R158" i="8"/>
  <c r="P158" i="8"/>
  <c r="BI156" i="8"/>
  <c r="BH156" i="8"/>
  <c r="BG156" i="8"/>
  <c r="BF156" i="8"/>
  <c r="T156" i="8"/>
  <c r="R156" i="8"/>
  <c r="P156" i="8"/>
  <c r="BI152" i="8"/>
  <c r="BH152" i="8"/>
  <c r="BG152" i="8"/>
  <c r="BF152" i="8"/>
  <c r="T152" i="8"/>
  <c r="R152" i="8"/>
  <c r="P152" i="8"/>
  <c r="BI151" i="8"/>
  <c r="BH151" i="8"/>
  <c r="BG151" i="8"/>
  <c r="BF151" i="8"/>
  <c r="T151" i="8"/>
  <c r="R151" i="8"/>
  <c r="P151" i="8"/>
  <c r="BI149" i="8"/>
  <c r="BH149" i="8"/>
  <c r="BG149" i="8"/>
  <c r="BF149" i="8"/>
  <c r="T149" i="8"/>
  <c r="R149" i="8"/>
  <c r="P149" i="8"/>
  <c r="BI148" i="8"/>
  <c r="BH148" i="8"/>
  <c r="BG148" i="8"/>
  <c r="BF148" i="8"/>
  <c r="T148" i="8"/>
  <c r="R148" i="8"/>
  <c r="P148" i="8"/>
  <c r="BI146" i="8"/>
  <c r="BH146" i="8"/>
  <c r="BG146" i="8"/>
  <c r="BF146" i="8"/>
  <c r="T146" i="8"/>
  <c r="R146" i="8"/>
  <c r="P146" i="8"/>
  <c r="BI145" i="8"/>
  <c r="BH145" i="8"/>
  <c r="BG145" i="8"/>
  <c r="BF145" i="8"/>
  <c r="T145" i="8"/>
  <c r="R145" i="8"/>
  <c r="P145" i="8"/>
  <c r="BI143" i="8"/>
  <c r="BH143" i="8"/>
  <c r="BG143" i="8"/>
  <c r="BF143" i="8"/>
  <c r="T143" i="8"/>
  <c r="R143" i="8"/>
  <c r="P143" i="8"/>
  <c r="BI142" i="8"/>
  <c r="BH142" i="8"/>
  <c r="BG142" i="8"/>
  <c r="BF142" i="8"/>
  <c r="T142" i="8"/>
  <c r="R142" i="8"/>
  <c r="P142" i="8"/>
  <c r="BI140" i="8"/>
  <c r="BH140" i="8"/>
  <c r="BG140" i="8"/>
  <c r="BF140" i="8"/>
  <c r="T140" i="8"/>
  <c r="R140" i="8"/>
  <c r="P140" i="8"/>
  <c r="BI139" i="8"/>
  <c r="BH139" i="8"/>
  <c r="BG139" i="8"/>
  <c r="BF139" i="8"/>
  <c r="T139" i="8"/>
  <c r="R139" i="8"/>
  <c r="P139" i="8"/>
  <c r="BI137" i="8"/>
  <c r="BH137" i="8"/>
  <c r="BG137" i="8"/>
  <c r="BF137" i="8"/>
  <c r="T137" i="8"/>
  <c r="R137" i="8"/>
  <c r="P137" i="8"/>
  <c r="BI136" i="8"/>
  <c r="BH136" i="8"/>
  <c r="BG136" i="8"/>
  <c r="BF136" i="8"/>
  <c r="T136" i="8"/>
  <c r="R136" i="8"/>
  <c r="P136" i="8"/>
  <c r="BI135" i="8"/>
  <c r="BH135" i="8"/>
  <c r="BG135" i="8"/>
  <c r="BF135" i="8"/>
  <c r="T135" i="8"/>
  <c r="R135" i="8"/>
  <c r="P135" i="8"/>
  <c r="BI134" i="8"/>
  <c r="BH134" i="8"/>
  <c r="BG134" i="8"/>
  <c r="BF134" i="8"/>
  <c r="T134" i="8"/>
  <c r="R134" i="8"/>
  <c r="P134" i="8"/>
  <c r="BI133" i="8"/>
  <c r="BH133" i="8"/>
  <c r="BG133" i="8"/>
  <c r="BF133" i="8"/>
  <c r="T133" i="8"/>
  <c r="R133" i="8"/>
  <c r="P133" i="8"/>
  <c r="BI131" i="8"/>
  <c r="BH131" i="8"/>
  <c r="BG131" i="8"/>
  <c r="BF131" i="8"/>
  <c r="T131" i="8"/>
  <c r="R131" i="8"/>
  <c r="P131" i="8"/>
  <c r="BI129" i="8"/>
  <c r="BH129" i="8"/>
  <c r="BG129" i="8"/>
  <c r="BF129" i="8"/>
  <c r="T129" i="8"/>
  <c r="R129" i="8"/>
  <c r="P129" i="8"/>
  <c r="BI127" i="8"/>
  <c r="BH127" i="8"/>
  <c r="BG127" i="8"/>
  <c r="BF127" i="8"/>
  <c r="T127" i="8"/>
  <c r="R127" i="8"/>
  <c r="P127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BI123" i="8"/>
  <c r="BH123" i="8"/>
  <c r="BG123" i="8"/>
  <c r="BF123" i="8"/>
  <c r="T123" i="8"/>
  <c r="R123" i="8"/>
  <c r="P123" i="8"/>
  <c r="BI121" i="8"/>
  <c r="BH121" i="8"/>
  <c r="BG121" i="8"/>
  <c r="BF121" i="8"/>
  <c r="T121" i="8"/>
  <c r="R121" i="8"/>
  <c r="P121" i="8"/>
  <c r="BI119" i="8"/>
  <c r="BH119" i="8"/>
  <c r="BG119" i="8"/>
  <c r="BF119" i="8"/>
  <c r="T119" i="8"/>
  <c r="R119" i="8"/>
  <c r="P119" i="8"/>
  <c r="BI117" i="8"/>
  <c r="BH117" i="8"/>
  <c r="BG117" i="8"/>
  <c r="BF117" i="8"/>
  <c r="T117" i="8"/>
  <c r="R117" i="8"/>
  <c r="P117" i="8"/>
  <c r="BI114" i="8"/>
  <c r="BH114" i="8"/>
  <c r="BG114" i="8"/>
  <c r="BF114" i="8"/>
  <c r="T114" i="8"/>
  <c r="R114" i="8"/>
  <c r="P114" i="8"/>
  <c r="BI113" i="8"/>
  <c r="BH113" i="8"/>
  <c r="BG113" i="8"/>
  <c r="BF113" i="8"/>
  <c r="T113" i="8"/>
  <c r="R113" i="8"/>
  <c r="P113" i="8"/>
  <c r="BI112" i="8"/>
  <c r="BH112" i="8"/>
  <c r="BG112" i="8"/>
  <c r="BF112" i="8"/>
  <c r="T112" i="8"/>
  <c r="R112" i="8"/>
  <c r="P112" i="8"/>
  <c r="BI111" i="8"/>
  <c r="BH111" i="8"/>
  <c r="BG111" i="8"/>
  <c r="BF111" i="8"/>
  <c r="T111" i="8"/>
  <c r="R111" i="8"/>
  <c r="P111" i="8"/>
  <c r="BI108" i="8"/>
  <c r="BH108" i="8"/>
  <c r="BG108" i="8"/>
  <c r="BF108" i="8"/>
  <c r="T108" i="8"/>
  <c r="R108" i="8"/>
  <c r="P108" i="8"/>
  <c r="BI106" i="8"/>
  <c r="BH106" i="8"/>
  <c r="BG106" i="8"/>
  <c r="BF106" i="8"/>
  <c r="T106" i="8"/>
  <c r="R106" i="8"/>
  <c r="P106" i="8"/>
  <c r="BI103" i="8"/>
  <c r="BH103" i="8"/>
  <c r="BG103" i="8"/>
  <c r="BF103" i="8"/>
  <c r="T103" i="8"/>
  <c r="R103" i="8"/>
  <c r="P103" i="8"/>
  <c r="BI101" i="8"/>
  <c r="BH101" i="8"/>
  <c r="BG101" i="8"/>
  <c r="BF101" i="8"/>
  <c r="T101" i="8"/>
  <c r="R101" i="8"/>
  <c r="P101" i="8"/>
  <c r="BI98" i="8"/>
  <c r="BH98" i="8"/>
  <c r="BG98" i="8"/>
  <c r="BF98" i="8"/>
  <c r="T98" i="8"/>
  <c r="R98" i="8"/>
  <c r="P98" i="8"/>
  <c r="BI96" i="8"/>
  <c r="BH96" i="8"/>
  <c r="BG96" i="8"/>
  <c r="BF96" i="8"/>
  <c r="T96" i="8"/>
  <c r="R96" i="8"/>
  <c r="P96" i="8"/>
  <c r="BI94" i="8"/>
  <c r="BH94" i="8"/>
  <c r="BG94" i="8"/>
  <c r="BF94" i="8"/>
  <c r="T94" i="8"/>
  <c r="R94" i="8"/>
  <c r="P94" i="8"/>
  <c r="BI92" i="8"/>
  <c r="BH92" i="8"/>
  <c r="BG92" i="8"/>
  <c r="BF92" i="8"/>
  <c r="T92" i="8"/>
  <c r="R92" i="8"/>
  <c r="P92" i="8"/>
  <c r="BI90" i="8"/>
  <c r="BH90" i="8"/>
  <c r="BG90" i="8"/>
  <c r="BF90" i="8"/>
  <c r="T90" i="8"/>
  <c r="R90" i="8"/>
  <c r="P90" i="8"/>
  <c r="J83" i="8"/>
  <c r="F83" i="8"/>
  <c r="F81" i="8"/>
  <c r="E79" i="8"/>
  <c r="J58" i="8"/>
  <c r="F58" i="8"/>
  <c r="F56" i="8"/>
  <c r="E54" i="8"/>
  <c r="J26" i="8"/>
  <c r="E26" i="8"/>
  <c r="J59" i="8" s="1"/>
  <c r="J25" i="8"/>
  <c r="J20" i="8"/>
  <c r="E20" i="8"/>
  <c r="F84" i="8" s="1"/>
  <c r="J19" i="8"/>
  <c r="J14" i="8"/>
  <c r="J81" i="8"/>
  <c r="E7" i="8"/>
  <c r="E75" i="8"/>
  <c r="J39" i="7"/>
  <c r="J38" i="7"/>
  <c r="AY63" i="1" s="1"/>
  <c r="J37" i="7"/>
  <c r="AX63" i="1"/>
  <c r="BI282" i="7"/>
  <c r="BH282" i="7"/>
  <c r="BG282" i="7"/>
  <c r="BF282" i="7"/>
  <c r="BI278" i="7"/>
  <c r="BH278" i="7"/>
  <c r="BG278" i="7"/>
  <c r="BF278" i="7"/>
  <c r="T278" i="7"/>
  <c r="R278" i="7"/>
  <c r="P278" i="7"/>
  <c r="BI276" i="7"/>
  <c r="BH276" i="7"/>
  <c r="BG276" i="7"/>
  <c r="BF276" i="7"/>
  <c r="T276" i="7"/>
  <c r="R276" i="7"/>
  <c r="P276" i="7"/>
  <c r="BI274" i="7"/>
  <c r="BH274" i="7"/>
  <c r="BG274" i="7"/>
  <c r="BF274" i="7"/>
  <c r="T274" i="7"/>
  <c r="R274" i="7"/>
  <c r="P274" i="7"/>
  <c r="BI270" i="7"/>
  <c r="BH270" i="7"/>
  <c r="BG270" i="7"/>
  <c r="BF270" i="7"/>
  <c r="T270" i="7"/>
  <c r="R270" i="7"/>
  <c r="P270" i="7"/>
  <c r="BI268" i="7"/>
  <c r="BH268" i="7"/>
  <c r="BG268" i="7"/>
  <c r="BF268" i="7"/>
  <c r="T268" i="7"/>
  <c r="R268" i="7"/>
  <c r="P268" i="7"/>
  <c r="BI266" i="7"/>
  <c r="BH266" i="7"/>
  <c r="BG266" i="7"/>
  <c r="BF266" i="7"/>
  <c r="T266" i="7"/>
  <c r="R266" i="7"/>
  <c r="P266" i="7"/>
  <c r="BI262" i="7"/>
  <c r="BH262" i="7"/>
  <c r="BG262" i="7"/>
  <c r="BF262" i="7"/>
  <c r="T262" i="7"/>
  <c r="R262" i="7"/>
  <c r="P262" i="7"/>
  <c r="BI261" i="7"/>
  <c r="BH261" i="7"/>
  <c r="BG261" i="7"/>
  <c r="BF261" i="7"/>
  <c r="T261" i="7"/>
  <c r="R261" i="7"/>
  <c r="P261" i="7"/>
  <c r="BI259" i="7"/>
  <c r="BH259" i="7"/>
  <c r="BG259" i="7"/>
  <c r="BF259" i="7"/>
  <c r="T259" i="7"/>
  <c r="R259" i="7"/>
  <c r="P259" i="7"/>
  <c r="BI258" i="7"/>
  <c r="BH258" i="7"/>
  <c r="BG258" i="7"/>
  <c r="BF258" i="7"/>
  <c r="T258" i="7"/>
  <c r="R258" i="7"/>
  <c r="P258" i="7"/>
  <c r="BI257" i="7"/>
  <c r="BH257" i="7"/>
  <c r="BG257" i="7"/>
  <c r="BF257" i="7"/>
  <c r="T257" i="7"/>
  <c r="R257" i="7"/>
  <c r="P257" i="7"/>
  <c r="BI255" i="7"/>
  <c r="BH255" i="7"/>
  <c r="BG255" i="7"/>
  <c r="BF255" i="7"/>
  <c r="T255" i="7"/>
  <c r="R255" i="7"/>
  <c r="P255" i="7"/>
  <c r="BI253" i="7"/>
  <c r="BH253" i="7"/>
  <c r="BG253" i="7"/>
  <c r="BF253" i="7"/>
  <c r="T253" i="7"/>
  <c r="R253" i="7"/>
  <c r="P253" i="7"/>
  <c r="BI252" i="7"/>
  <c r="BH252" i="7"/>
  <c r="BG252" i="7"/>
  <c r="BF252" i="7"/>
  <c r="T252" i="7"/>
  <c r="R252" i="7"/>
  <c r="P252" i="7"/>
  <c r="BI250" i="7"/>
  <c r="BH250" i="7"/>
  <c r="BG250" i="7"/>
  <c r="BF250" i="7"/>
  <c r="T250" i="7"/>
  <c r="R250" i="7"/>
  <c r="P250" i="7"/>
  <c r="BI246" i="7"/>
  <c r="BH246" i="7"/>
  <c r="BG246" i="7"/>
  <c r="BF246" i="7"/>
  <c r="T246" i="7"/>
  <c r="R246" i="7"/>
  <c r="P246" i="7"/>
  <c r="BI241" i="7"/>
  <c r="BH241" i="7"/>
  <c r="BG241" i="7"/>
  <c r="BF241" i="7"/>
  <c r="T241" i="7"/>
  <c r="T240" i="7"/>
  <c r="R241" i="7"/>
  <c r="R240" i="7"/>
  <c r="P241" i="7"/>
  <c r="P240" i="7"/>
  <c r="BI238" i="7"/>
  <c r="BH238" i="7"/>
  <c r="BG238" i="7"/>
  <c r="BF238" i="7"/>
  <c r="T238" i="7"/>
  <c r="T237" i="7"/>
  <c r="R238" i="7"/>
  <c r="R237" i="7"/>
  <c r="P238" i="7"/>
  <c r="P237" i="7"/>
  <c r="BI233" i="7"/>
  <c r="BH233" i="7"/>
  <c r="BG233" i="7"/>
  <c r="BF233" i="7"/>
  <c r="T233" i="7"/>
  <c r="R233" i="7"/>
  <c r="P233" i="7"/>
  <c r="BI228" i="7"/>
  <c r="BH228" i="7"/>
  <c r="BG228" i="7"/>
  <c r="BF228" i="7"/>
  <c r="T228" i="7"/>
  <c r="R228" i="7"/>
  <c r="P228" i="7"/>
  <c r="BI225" i="7"/>
  <c r="BH225" i="7"/>
  <c r="BG225" i="7"/>
  <c r="BF225" i="7"/>
  <c r="T225" i="7"/>
  <c r="R225" i="7"/>
  <c r="P225" i="7"/>
  <c r="BI223" i="7"/>
  <c r="BH223" i="7"/>
  <c r="BG223" i="7"/>
  <c r="BF223" i="7"/>
  <c r="T223" i="7"/>
  <c r="R223" i="7"/>
  <c r="P223" i="7"/>
  <c r="BI222" i="7"/>
  <c r="BH222" i="7"/>
  <c r="BG222" i="7"/>
  <c r="BF222" i="7"/>
  <c r="T222" i="7"/>
  <c r="R222" i="7"/>
  <c r="P222" i="7"/>
  <c r="BI217" i="7"/>
  <c r="BH217" i="7"/>
  <c r="BG217" i="7"/>
  <c r="BF217" i="7"/>
  <c r="T217" i="7"/>
  <c r="R217" i="7"/>
  <c r="P217" i="7"/>
  <c r="BI215" i="7"/>
  <c r="BH215" i="7"/>
  <c r="BG215" i="7"/>
  <c r="BF215" i="7"/>
  <c r="T215" i="7"/>
  <c r="R215" i="7"/>
  <c r="P215" i="7"/>
  <c r="BI213" i="7"/>
  <c r="BH213" i="7"/>
  <c r="BG213" i="7"/>
  <c r="BF213" i="7"/>
  <c r="T213" i="7"/>
  <c r="R213" i="7"/>
  <c r="P213" i="7"/>
  <c r="BI211" i="7"/>
  <c r="BH211" i="7"/>
  <c r="BG211" i="7"/>
  <c r="BF211" i="7"/>
  <c r="T211" i="7"/>
  <c r="R211" i="7"/>
  <c r="P211" i="7"/>
  <c r="BI209" i="7"/>
  <c r="BH209" i="7"/>
  <c r="BG209" i="7"/>
  <c r="BF209" i="7"/>
  <c r="T209" i="7"/>
  <c r="R209" i="7"/>
  <c r="P209" i="7"/>
  <c r="BI207" i="7"/>
  <c r="BH207" i="7"/>
  <c r="BG207" i="7"/>
  <c r="BF207" i="7"/>
  <c r="T207" i="7"/>
  <c r="R207" i="7"/>
  <c r="P207" i="7"/>
  <c r="BI205" i="7"/>
  <c r="BH205" i="7"/>
  <c r="BG205" i="7"/>
  <c r="BF205" i="7"/>
  <c r="T205" i="7"/>
  <c r="R205" i="7"/>
  <c r="P205" i="7"/>
  <c r="BI203" i="7"/>
  <c r="BH203" i="7"/>
  <c r="BG203" i="7"/>
  <c r="BF203" i="7"/>
  <c r="T203" i="7"/>
  <c r="R203" i="7"/>
  <c r="P203" i="7"/>
  <c r="BI200" i="7"/>
  <c r="BH200" i="7"/>
  <c r="BG200" i="7"/>
  <c r="BF200" i="7"/>
  <c r="T200" i="7"/>
  <c r="R200" i="7"/>
  <c r="P200" i="7"/>
  <c r="BI195" i="7"/>
  <c r="BH195" i="7"/>
  <c r="BG195" i="7"/>
  <c r="BF195" i="7"/>
  <c r="T195" i="7"/>
  <c r="R195" i="7"/>
  <c r="P195" i="7"/>
  <c r="BI193" i="7"/>
  <c r="BH193" i="7"/>
  <c r="BG193" i="7"/>
  <c r="BF193" i="7"/>
  <c r="T193" i="7"/>
  <c r="R193" i="7"/>
  <c r="P193" i="7"/>
  <c r="BI189" i="7"/>
  <c r="BH189" i="7"/>
  <c r="BG189" i="7"/>
  <c r="BF189" i="7"/>
  <c r="T189" i="7"/>
  <c r="R189" i="7"/>
  <c r="P189" i="7"/>
  <c r="BI182" i="7"/>
  <c r="BH182" i="7"/>
  <c r="BG182" i="7"/>
  <c r="BF182" i="7"/>
  <c r="T182" i="7"/>
  <c r="R182" i="7"/>
  <c r="P182" i="7"/>
  <c r="BI179" i="7"/>
  <c r="BH179" i="7"/>
  <c r="BG179" i="7"/>
  <c r="BF179" i="7"/>
  <c r="T179" i="7"/>
  <c r="R179" i="7"/>
  <c r="P179" i="7"/>
  <c r="BI167" i="7"/>
  <c r="BH167" i="7"/>
  <c r="BG167" i="7"/>
  <c r="BF167" i="7"/>
  <c r="T167" i="7"/>
  <c r="R167" i="7"/>
  <c r="P167" i="7"/>
  <c r="BI165" i="7"/>
  <c r="BH165" i="7"/>
  <c r="BG165" i="7"/>
  <c r="BF165" i="7"/>
  <c r="T165" i="7"/>
  <c r="R165" i="7"/>
  <c r="P165" i="7"/>
  <c r="BI160" i="7"/>
  <c r="BH160" i="7"/>
  <c r="BG160" i="7"/>
  <c r="BF160" i="7"/>
  <c r="T160" i="7"/>
  <c r="R160" i="7"/>
  <c r="P160" i="7"/>
  <c r="BI157" i="7"/>
  <c r="BH157" i="7"/>
  <c r="BG157" i="7"/>
  <c r="BF157" i="7"/>
  <c r="T157" i="7"/>
  <c r="R157" i="7"/>
  <c r="P157" i="7"/>
  <c r="BI152" i="7"/>
  <c r="BH152" i="7"/>
  <c r="BG152" i="7"/>
  <c r="BF152" i="7"/>
  <c r="T152" i="7"/>
  <c r="R152" i="7"/>
  <c r="P152" i="7"/>
  <c r="BI149" i="7"/>
  <c r="BH149" i="7"/>
  <c r="BG149" i="7"/>
  <c r="BF149" i="7"/>
  <c r="T149" i="7"/>
  <c r="R149" i="7"/>
  <c r="P149" i="7"/>
  <c r="BI140" i="7"/>
  <c r="BH140" i="7"/>
  <c r="BG140" i="7"/>
  <c r="BF140" i="7"/>
  <c r="T140" i="7"/>
  <c r="R140" i="7"/>
  <c r="P140" i="7"/>
  <c r="BI136" i="7"/>
  <c r="BH136" i="7"/>
  <c r="BG136" i="7"/>
  <c r="BF136" i="7"/>
  <c r="T136" i="7"/>
  <c r="R136" i="7"/>
  <c r="P136" i="7"/>
  <c r="BI129" i="7"/>
  <c r="BH129" i="7"/>
  <c r="BG129" i="7"/>
  <c r="BF129" i="7"/>
  <c r="T129" i="7"/>
  <c r="R129" i="7"/>
  <c r="P129" i="7"/>
  <c r="BI125" i="7"/>
  <c r="BH125" i="7"/>
  <c r="BG125" i="7"/>
  <c r="BF125" i="7"/>
  <c r="T125" i="7"/>
  <c r="R125" i="7"/>
  <c r="P125" i="7"/>
  <c r="BI123" i="7"/>
  <c r="BH123" i="7"/>
  <c r="BG123" i="7"/>
  <c r="BF123" i="7"/>
  <c r="T123" i="7"/>
  <c r="R123" i="7"/>
  <c r="P123" i="7"/>
  <c r="BI121" i="7"/>
  <c r="BH121" i="7"/>
  <c r="BG121" i="7"/>
  <c r="BF121" i="7"/>
  <c r="T121" i="7"/>
  <c r="R121" i="7"/>
  <c r="P121" i="7"/>
  <c r="BI114" i="7"/>
  <c r="BH114" i="7"/>
  <c r="BG114" i="7"/>
  <c r="BF114" i="7"/>
  <c r="T114" i="7"/>
  <c r="R114" i="7"/>
  <c r="P114" i="7"/>
  <c r="BI112" i="7"/>
  <c r="BH112" i="7"/>
  <c r="BG112" i="7"/>
  <c r="BF112" i="7"/>
  <c r="T112" i="7"/>
  <c r="R112" i="7"/>
  <c r="P112" i="7"/>
  <c r="BI105" i="7"/>
  <c r="BH105" i="7"/>
  <c r="BG105" i="7"/>
  <c r="BF105" i="7"/>
  <c r="T105" i="7"/>
  <c r="R105" i="7"/>
  <c r="P105" i="7"/>
  <c r="BI103" i="7"/>
  <c r="BH103" i="7"/>
  <c r="BG103" i="7"/>
  <c r="BF103" i="7"/>
  <c r="T103" i="7"/>
  <c r="R103" i="7"/>
  <c r="P103" i="7"/>
  <c r="BI96" i="7"/>
  <c r="BH96" i="7"/>
  <c r="BG96" i="7"/>
  <c r="BF96" i="7"/>
  <c r="T96" i="7"/>
  <c r="R96" i="7"/>
  <c r="P96" i="7"/>
  <c r="J90" i="7"/>
  <c r="J89" i="7"/>
  <c r="F89" i="7"/>
  <c r="F87" i="7"/>
  <c r="E85" i="7"/>
  <c r="J59" i="7"/>
  <c r="J58" i="7"/>
  <c r="F58" i="7"/>
  <c r="F56" i="7"/>
  <c r="E54" i="7"/>
  <c r="J20" i="7"/>
  <c r="E20" i="7"/>
  <c r="F90" i="7" s="1"/>
  <c r="J19" i="7"/>
  <c r="J14" i="7"/>
  <c r="J87" i="7" s="1"/>
  <c r="E7" i="7"/>
  <c r="E50" i="7"/>
  <c r="J39" i="6"/>
  <c r="J38" i="6"/>
  <c r="AY62" i="1" s="1"/>
  <c r="J37" i="6"/>
  <c r="AX62" i="1" s="1"/>
  <c r="BI282" i="6"/>
  <c r="BH282" i="6"/>
  <c r="BG282" i="6"/>
  <c r="BF282" i="6"/>
  <c r="BI278" i="6"/>
  <c r="BH278" i="6"/>
  <c r="BG278" i="6"/>
  <c r="BF278" i="6"/>
  <c r="T278" i="6"/>
  <c r="R278" i="6"/>
  <c r="P278" i="6"/>
  <c r="BI276" i="6"/>
  <c r="BH276" i="6"/>
  <c r="BG276" i="6"/>
  <c r="BF276" i="6"/>
  <c r="T276" i="6"/>
  <c r="R276" i="6"/>
  <c r="P276" i="6"/>
  <c r="BI274" i="6"/>
  <c r="BH274" i="6"/>
  <c r="BG274" i="6"/>
  <c r="BF274" i="6"/>
  <c r="T274" i="6"/>
  <c r="R274" i="6"/>
  <c r="P274" i="6"/>
  <c r="BI270" i="6"/>
  <c r="BH270" i="6"/>
  <c r="BG270" i="6"/>
  <c r="BF270" i="6"/>
  <c r="T270" i="6"/>
  <c r="R270" i="6"/>
  <c r="P270" i="6"/>
  <c r="BI268" i="6"/>
  <c r="BH268" i="6"/>
  <c r="BG268" i="6"/>
  <c r="BF268" i="6"/>
  <c r="T268" i="6"/>
  <c r="R268" i="6"/>
  <c r="P268" i="6"/>
  <c r="BI266" i="6"/>
  <c r="BH266" i="6"/>
  <c r="BG266" i="6"/>
  <c r="BF266" i="6"/>
  <c r="T266" i="6"/>
  <c r="R266" i="6"/>
  <c r="P266" i="6"/>
  <c r="BI262" i="6"/>
  <c r="BH262" i="6"/>
  <c r="BG262" i="6"/>
  <c r="BF262" i="6"/>
  <c r="T262" i="6"/>
  <c r="R262" i="6"/>
  <c r="P262" i="6"/>
  <c r="BI261" i="6"/>
  <c r="BH261" i="6"/>
  <c r="BG261" i="6"/>
  <c r="BF261" i="6"/>
  <c r="T261" i="6"/>
  <c r="R261" i="6"/>
  <c r="P261" i="6"/>
  <c r="BI259" i="6"/>
  <c r="BH259" i="6"/>
  <c r="BG259" i="6"/>
  <c r="BF259" i="6"/>
  <c r="T259" i="6"/>
  <c r="R259" i="6"/>
  <c r="P259" i="6"/>
  <c r="BI258" i="6"/>
  <c r="BH258" i="6"/>
  <c r="BG258" i="6"/>
  <c r="BF258" i="6"/>
  <c r="T258" i="6"/>
  <c r="R258" i="6"/>
  <c r="P258" i="6"/>
  <c r="BI257" i="6"/>
  <c r="BH257" i="6"/>
  <c r="BG257" i="6"/>
  <c r="BF257" i="6"/>
  <c r="T257" i="6"/>
  <c r="R257" i="6"/>
  <c r="P257" i="6"/>
  <c r="BI255" i="6"/>
  <c r="BH255" i="6"/>
  <c r="BG255" i="6"/>
  <c r="BF255" i="6"/>
  <c r="T255" i="6"/>
  <c r="R255" i="6"/>
  <c r="P255" i="6"/>
  <c r="BI253" i="6"/>
  <c r="BH253" i="6"/>
  <c r="BG253" i="6"/>
  <c r="BF253" i="6"/>
  <c r="T253" i="6"/>
  <c r="R253" i="6"/>
  <c r="P253" i="6"/>
  <c r="BI252" i="6"/>
  <c r="BH252" i="6"/>
  <c r="BG252" i="6"/>
  <c r="BF252" i="6"/>
  <c r="T252" i="6"/>
  <c r="R252" i="6"/>
  <c r="P252" i="6"/>
  <c r="BI250" i="6"/>
  <c r="BH250" i="6"/>
  <c r="BG250" i="6"/>
  <c r="BF250" i="6"/>
  <c r="T250" i="6"/>
  <c r="R250" i="6"/>
  <c r="P250" i="6"/>
  <c r="BI246" i="6"/>
  <c r="BH246" i="6"/>
  <c r="BG246" i="6"/>
  <c r="BF246" i="6"/>
  <c r="T246" i="6"/>
  <c r="R246" i="6"/>
  <c r="P246" i="6"/>
  <c r="BI241" i="6"/>
  <c r="BH241" i="6"/>
  <c r="BG241" i="6"/>
  <c r="BF241" i="6"/>
  <c r="T241" i="6"/>
  <c r="T240" i="6" s="1"/>
  <c r="R241" i="6"/>
  <c r="R240" i="6" s="1"/>
  <c r="P241" i="6"/>
  <c r="P240" i="6" s="1"/>
  <c r="BI238" i="6"/>
  <c r="BH238" i="6"/>
  <c r="BG238" i="6"/>
  <c r="BF238" i="6"/>
  <c r="T238" i="6"/>
  <c r="T237" i="6" s="1"/>
  <c r="R238" i="6"/>
  <c r="R237" i="6" s="1"/>
  <c r="P238" i="6"/>
  <c r="P237" i="6" s="1"/>
  <c r="BI233" i="6"/>
  <c r="BH233" i="6"/>
  <c r="BG233" i="6"/>
  <c r="BF233" i="6"/>
  <c r="T233" i="6"/>
  <c r="R233" i="6"/>
  <c r="P233" i="6"/>
  <c r="BI228" i="6"/>
  <c r="BH228" i="6"/>
  <c r="BG228" i="6"/>
  <c r="BF228" i="6"/>
  <c r="T228" i="6"/>
  <c r="R228" i="6"/>
  <c r="P228" i="6"/>
  <c r="BI225" i="6"/>
  <c r="BH225" i="6"/>
  <c r="BG225" i="6"/>
  <c r="BF225" i="6"/>
  <c r="T225" i="6"/>
  <c r="R225" i="6"/>
  <c r="P225" i="6"/>
  <c r="BI223" i="6"/>
  <c r="BH223" i="6"/>
  <c r="BG223" i="6"/>
  <c r="BF223" i="6"/>
  <c r="T223" i="6"/>
  <c r="R223" i="6"/>
  <c r="P223" i="6"/>
  <c r="BI222" i="6"/>
  <c r="BH222" i="6"/>
  <c r="BG222" i="6"/>
  <c r="BF222" i="6"/>
  <c r="T222" i="6"/>
  <c r="R222" i="6"/>
  <c r="P222" i="6"/>
  <c r="BI217" i="6"/>
  <c r="BH217" i="6"/>
  <c r="BG217" i="6"/>
  <c r="BF217" i="6"/>
  <c r="T217" i="6"/>
  <c r="R217" i="6"/>
  <c r="P217" i="6"/>
  <c r="BI215" i="6"/>
  <c r="BH215" i="6"/>
  <c r="BG215" i="6"/>
  <c r="BF215" i="6"/>
  <c r="T215" i="6"/>
  <c r="R215" i="6"/>
  <c r="P215" i="6"/>
  <c r="BI213" i="6"/>
  <c r="BH213" i="6"/>
  <c r="BG213" i="6"/>
  <c r="BF213" i="6"/>
  <c r="T213" i="6"/>
  <c r="R213" i="6"/>
  <c r="P213" i="6"/>
  <c r="BI211" i="6"/>
  <c r="BH211" i="6"/>
  <c r="BG211" i="6"/>
  <c r="BF211" i="6"/>
  <c r="T211" i="6"/>
  <c r="R211" i="6"/>
  <c r="P211" i="6"/>
  <c r="BI209" i="6"/>
  <c r="BH209" i="6"/>
  <c r="BG209" i="6"/>
  <c r="BF209" i="6"/>
  <c r="T209" i="6"/>
  <c r="R209" i="6"/>
  <c r="P209" i="6"/>
  <c r="BI207" i="6"/>
  <c r="BH207" i="6"/>
  <c r="BG207" i="6"/>
  <c r="BF207" i="6"/>
  <c r="T207" i="6"/>
  <c r="R207" i="6"/>
  <c r="P207" i="6"/>
  <c r="BI205" i="6"/>
  <c r="BH205" i="6"/>
  <c r="BG205" i="6"/>
  <c r="BF205" i="6"/>
  <c r="T205" i="6"/>
  <c r="R205" i="6"/>
  <c r="P205" i="6"/>
  <c r="BI203" i="6"/>
  <c r="BH203" i="6"/>
  <c r="BG203" i="6"/>
  <c r="BF203" i="6"/>
  <c r="T203" i="6"/>
  <c r="R203" i="6"/>
  <c r="P203" i="6"/>
  <c r="BI200" i="6"/>
  <c r="BH200" i="6"/>
  <c r="BG200" i="6"/>
  <c r="BF200" i="6"/>
  <c r="T200" i="6"/>
  <c r="R200" i="6"/>
  <c r="P200" i="6"/>
  <c r="BI195" i="6"/>
  <c r="BH195" i="6"/>
  <c r="BG195" i="6"/>
  <c r="BF195" i="6"/>
  <c r="T195" i="6"/>
  <c r="R195" i="6"/>
  <c r="P195" i="6"/>
  <c r="BI193" i="6"/>
  <c r="BH193" i="6"/>
  <c r="BG193" i="6"/>
  <c r="BF193" i="6"/>
  <c r="T193" i="6"/>
  <c r="R193" i="6"/>
  <c r="P193" i="6"/>
  <c r="BI189" i="6"/>
  <c r="BH189" i="6"/>
  <c r="BG189" i="6"/>
  <c r="BF189" i="6"/>
  <c r="T189" i="6"/>
  <c r="R189" i="6"/>
  <c r="P189" i="6"/>
  <c r="BI182" i="6"/>
  <c r="BH182" i="6"/>
  <c r="BG182" i="6"/>
  <c r="BF182" i="6"/>
  <c r="T182" i="6"/>
  <c r="R182" i="6"/>
  <c r="P182" i="6"/>
  <c r="BI179" i="6"/>
  <c r="BH179" i="6"/>
  <c r="BG179" i="6"/>
  <c r="BF179" i="6"/>
  <c r="T179" i="6"/>
  <c r="R179" i="6"/>
  <c r="P179" i="6"/>
  <c r="BI167" i="6"/>
  <c r="BH167" i="6"/>
  <c r="BG167" i="6"/>
  <c r="BF167" i="6"/>
  <c r="T167" i="6"/>
  <c r="R167" i="6"/>
  <c r="P167" i="6"/>
  <c r="BI165" i="6"/>
  <c r="BH165" i="6"/>
  <c r="BG165" i="6"/>
  <c r="BF165" i="6"/>
  <c r="T165" i="6"/>
  <c r="R165" i="6"/>
  <c r="P165" i="6"/>
  <c r="BI160" i="6"/>
  <c r="BH160" i="6"/>
  <c r="BG160" i="6"/>
  <c r="BF160" i="6"/>
  <c r="T160" i="6"/>
  <c r="R160" i="6"/>
  <c r="P160" i="6"/>
  <c r="BI157" i="6"/>
  <c r="BH157" i="6"/>
  <c r="BG157" i="6"/>
  <c r="BF157" i="6"/>
  <c r="T157" i="6"/>
  <c r="R157" i="6"/>
  <c r="P157" i="6"/>
  <c r="BI152" i="6"/>
  <c r="BH152" i="6"/>
  <c r="BG152" i="6"/>
  <c r="BF152" i="6"/>
  <c r="T152" i="6"/>
  <c r="R152" i="6"/>
  <c r="P152" i="6"/>
  <c r="BI149" i="6"/>
  <c r="BH149" i="6"/>
  <c r="BG149" i="6"/>
  <c r="BF149" i="6"/>
  <c r="T149" i="6"/>
  <c r="R149" i="6"/>
  <c r="P149" i="6"/>
  <c r="BI140" i="6"/>
  <c r="BH140" i="6"/>
  <c r="BG140" i="6"/>
  <c r="BF140" i="6"/>
  <c r="T140" i="6"/>
  <c r="R140" i="6"/>
  <c r="P140" i="6"/>
  <c r="BI136" i="6"/>
  <c r="BH136" i="6"/>
  <c r="BG136" i="6"/>
  <c r="BF136" i="6"/>
  <c r="T136" i="6"/>
  <c r="R136" i="6"/>
  <c r="P136" i="6"/>
  <c r="BI129" i="6"/>
  <c r="BH129" i="6"/>
  <c r="BG129" i="6"/>
  <c r="BF129" i="6"/>
  <c r="T129" i="6"/>
  <c r="R129" i="6"/>
  <c r="P129" i="6"/>
  <c r="BI125" i="6"/>
  <c r="BH125" i="6"/>
  <c r="BG125" i="6"/>
  <c r="BF125" i="6"/>
  <c r="T125" i="6"/>
  <c r="R125" i="6"/>
  <c r="P125" i="6"/>
  <c r="BI123" i="6"/>
  <c r="BH123" i="6"/>
  <c r="BG123" i="6"/>
  <c r="BF123" i="6"/>
  <c r="T123" i="6"/>
  <c r="R123" i="6"/>
  <c r="P123" i="6"/>
  <c r="BI121" i="6"/>
  <c r="BH121" i="6"/>
  <c r="BG121" i="6"/>
  <c r="BF121" i="6"/>
  <c r="T121" i="6"/>
  <c r="R121" i="6"/>
  <c r="P121" i="6"/>
  <c r="BI114" i="6"/>
  <c r="BH114" i="6"/>
  <c r="BG114" i="6"/>
  <c r="BF114" i="6"/>
  <c r="T114" i="6"/>
  <c r="R114" i="6"/>
  <c r="P114" i="6"/>
  <c r="BI112" i="6"/>
  <c r="BH112" i="6"/>
  <c r="BG112" i="6"/>
  <c r="BF112" i="6"/>
  <c r="T112" i="6"/>
  <c r="R112" i="6"/>
  <c r="P112" i="6"/>
  <c r="BI105" i="6"/>
  <c r="BH105" i="6"/>
  <c r="BG105" i="6"/>
  <c r="BF105" i="6"/>
  <c r="T105" i="6"/>
  <c r="R105" i="6"/>
  <c r="P105" i="6"/>
  <c r="BI103" i="6"/>
  <c r="BH103" i="6"/>
  <c r="BG103" i="6"/>
  <c r="BF103" i="6"/>
  <c r="T103" i="6"/>
  <c r="R103" i="6"/>
  <c r="P103" i="6"/>
  <c r="BI96" i="6"/>
  <c r="BH96" i="6"/>
  <c r="BG96" i="6"/>
  <c r="BF96" i="6"/>
  <c r="T96" i="6"/>
  <c r="R96" i="6"/>
  <c r="P96" i="6"/>
  <c r="J90" i="6"/>
  <c r="J89" i="6"/>
  <c r="F89" i="6"/>
  <c r="F87" i="6"/>
  <c r="E85" i="6"/>
  <c r="J59" i="6"/>
  <c r="J58" i="6"/>
  <c r="F58" i="6"/>
  <c r="F56" i="6"/>
  <c r="E54" i="6"/>
  <c r="J20" i="6"/>
  <c r="E20" i="6"/>
  <c r="F90" i="6" s="1"/>
  <c r="J19" i="6"/>
  <c r="J14" i="6"/>
  <c r="J87" i="6" s="1"/>
  <c r="E7" i="6"/>
  <c r="E81" i="6" s="1"/>
  <c r="J39" i="5"/>
  <c r="J38" i="5"/>
  <c r="AY60" i="1" s="1"/>
  <c r="J37" i="5"/>
  <c r="AX60" i="1"/>
  <c r="BI119" i="5"/>
  <c r="BH119" i="5"/>
  <c r="BG119" i="5"/>
  <c r="BF119" i="5"/>
  <c r="T119" i="5"/>
  <c r="R119" i="5"/>
  <c r="P119" i="5"/>
  <c r="BI117" i="5"/>
  <c r="BH117" i="5"/>
  <c r="BG117" i="5"/>
  <c r="BF117" i="5"/>
  <c r="T117" i="5"/>
  <c r="R117" i="5"/>
  <c r="P117" i="5"/>
  <c r="BI114" i="5"/>
  <c r="BH114" i="5"/>
  <c r="BG114" i="5"/>
  <c r="BF114" i="5"/>
  <c r="T114" i="5"/>
  <c r="R114" i="5"/>
  <c r="P114" i="5"/>
  <c r="BI111" i="5"/>
  <c r="BH111" i="5"/>
  <c r="BG111" i="5"/>
  <c r="BF111" i="5"/>
  <c r="T111" i="5"/>
  <c r="R111" i="5"/>
  <c r="P111" i="5"/>
  <c r="BI109" i="5"/>
  <c r="BH109" i="5"/>
  <c r="BG109" i="5"/>
  <c r="BF109" i="5"/>
  <c r="T109" i="5"/>
  <c r="R109" i="5"/>
  <c r="P109" i="5"/>
  <c r="BI106" i="5"/>
  <c r="BH106" i="5"/>
  <c r="BG106" i="5"/>
  <c r="BF106" i="5"/>
  <c r="T106" i="5"/>
  <c r="T105" i="5" s="1"/>
  <c r="R106" i="5"/>
  <c r="R105" i="5"/>
  <c r="P106" i="5"/>
  <c r="P105" i="5" s="1"/>
  <c r="BI103" i="5"/>
  <c r="BH103" i="5"/>
  <c r="BG103" i="5"/>
  <c r="BF103" i="5"/>
  <c r="T103" i="5"/>
  <c r="R103" i="5"/>
  <c r="P103" i="5"/>
  <c r="BI101" i="5"/>
  <c r="BH101" i="5"/>
  <c r="BG101" i="5"/>
  <c r="BF101" i="5"/>
  <c r="T101" i="5"/>
  <c r="R101" i="5"/>
  <c r="P101" i="5"/>
  <c r="BI99" i="5"/>
  <c r="BH99" i="5"/>
  <c r="BG99" i="5"/>
  <c r="BF99" i="5"/>
  <c r="T99" i="5"/>
  <c r="R99" i="5"/>
  <c r="P99" i="5"/>
  <c r="BI97" i="5"/>
  <c r="BH97" i="5"/>
  <c r="BG97" i="5"/>
  <c r="BF97" i="5"/>
  <c r="T97" i="5"/>
  <c r="R97" i="5"/>
  <c r="P97" i="5"/>
  <c r="BI94" i="5"/>
  <c r="BH94" i="5"/>
  <c r="BG94" i="5"/>
  <c r="BF94" i="5"/>
  <c r="T94" i="5"/>
  <c r="T93" i="5"/>
  <c r="R94" i="5"/>
  <c r="R93" i="5" s="1"/>
  <c r="P94" i="5"/>
  <c r="P93" i="5" s="1"/>
  <c r="J88" i="5"/>
  <c r="J87" i="5"/>
  <c r="F87" i="5"/>
  <c r="F85" i="5"/>
  <c r="E83" i="5"/>
  <c r="J59" i="5"/>
  <c r="J58" i="5"/>
  <c r="F58" i="5"/>
  <c r="F56" i="5"/>
  <c r="E54" i="5"/>
  <c r="J20" i="5"/>
  <c r="E20" i="5"/>
  <c r="F59" i="5"/>
  <c r="J19" i="5"/>
  <c r="J14" i="5"/>
  <c r="J85" i="5" s="1"/>
  <c r="E7" i="5"/>
  <c r="E79" i="5" s="1"/>
  <c r="J39" i="4"/>
  <c r="J38" i="4"/>
  <c r="AY59" i="1" s="1"/>
  <c r="J37" i="4"/>
  <c r="AX59" i="1" s="1"/>
  <c r="BI345" i="4"/>
  <c r="BH345" i="4"/>
  <c r="BG345" i="4"/>
  <c r="BF345" i="4"/>
  <c r="T345" i="4"/>
  <c r="R345" i="4"/>
  <c r="P345" i="4"/>
  <c r="BI343" i="4"/>
  <c r="BH343" i="4"/>
  <c r="BG343" i="4"/>
  <c r="BF343" i="4"/>
  <c r="T343" i="4"/>
  <c r="R343" i="4"/>
  <c r="P343" i="4"/>
  <c r="BI340" i="4"/>
  <c r="BH340" i="4"/>
  <c r="BG340" i="4"/>
  <c r="BF340" i="4"/>
  <c r="T340" i="4"/>
  <c r="R340" i="4"/>
  <c r="P340" i="4"/>
  <c r="BI338" i="4"/>
  <c r="BH338" i="4"/>
  <c r="BG338" i="4"/>
  <c r="BF338" i="4"/>
  <c r="T338" i="4"/>
  <c r="R338" i="4"/>
  <c r="P338" i="4"/>
  <c r="BI336" i="4"/>
  <c r="BH336" i="4"/>
  <c r="BG336" i="4"/>
  <c r="BF336" i="4"/>
  <c r="T336" i="4"/>
  <c r="R336" i="4"/>
  <c r="P336" i="4"/>
  <c r="BI333" i="4"/>
  <c r="BH333" i="4"/>
  <c r="BG333" i="4"/>
  <c r="BF333" i="4"/>
  <c r="T333" i="4"/>
  <c r="R333" i="4"/>
  <c r="P333" i="4"/>
  <c r="BI331" i="4"/>
  <c r="BH331" i="4"/>
  <c r="BG331" i="4"/>
  <c r="BF331" i="4"/>
  <c r="T331" i="4"/>
  <c r="R331" i="4"/>
  <c r="P331" i="4"/>
  <c r="BI329" i="4"/>
  <c r="BH329" i="4"/>
  <c r="BG329" i="4"/>
  <c r="BF329" i="4"/>
  <c r="T329" i="4"/>
  <c r="R329" i="4"/>
  <c r="P329" i="4"/>
  <c r="BI323" i="4"/>
  <c r="BH323" i="4"/>
  <c r="BG323" i="4"/>
  <c r="BF323" i="4"/>
  <c r="T323" i="4"/>
  <c r="R323" i="4"/>
  <c r="P323" i="4"/>
  <c r="BI321" i="4"/>
  <c r="BH321" i="4"/>
  <c r="BG321" i="4"/>
  <c r="BF321" i="4"/>
  <c r="T321" i="4"/>
  <c r="R321" i="4"/>
  <c r="P321" i="4"/>
  <c r="BI316" i="4"/>
  <c r="BH316" i="4"/>
  <c r="BG316" i="4"/>
  <c r="BF316" i="4"/>
  <c r="T316" i="4"/>
  <c r="R316" i="4"/>
  <c r="P316" i="4"/>
  <c r="BI314" i="4"/>
  <c r="BH314" i="4"/>
  <c r="BG314" i="4"/>
  <c r="BF314" i="4"/>
  <c r="T314" i="4"/>
  <c r="R314" i="4"/>
  <c r="P314" i="4"/>
  <c r="BI312" i="4"/>
  <c r="BH312" i="4"/>
  <c r="BG312" i="4"/>
  <c r="BF312" i="4"/>
  <c r="T312" i="4"/>
  <c r="R312" i="4"/>
  <c r="P312" i="4"/>
  <c r="BI310" i="4"/>
  <c r="BH310" i="4"/>
  <c r="BG310" i="4"/>
  <c r="BF310" i="4"/>
  <c r="T310" i="4"/>
  <c r="R310" i="4"/>
  <c r="P310" i="4"/>
  <c r="BI305" i="4"/>
  <c r="BH305" i="4"/>
  <c r="BG305" i="4"/>
  <c r="BF305" i="4"/>
  <c r="T305" i="4"/>
  <c r="R305" i="4"/>
  <c r="P305" i="4"/>
  <c r="BI303" i="4"/>
  <c r="BH303" i="4"/>
  <c r="BG303" i="4"/>
  <c r="BF303" i="4"/>
  <c r="T303" i="4"/>
  <c r="R303" i="4"/>
  <c r="P303" i="4"/>
  <c r="BI301" i="4"/>
  <c r="BH301" i="4"/>
  <c r="BG301" i="4"/>
  <c r="BF301" i="4"/>
  <c r="T301" i="4"/>
  <c r="R301" i="4"/>
  <c r="P301" i="4"/>
  <c r="BI299" i="4"/>
  <c r="BH299" i="4"/>
  <c r="BG299" i="4"/>
  <c r="BF299" i="4"/>
  <c r="T299" i="4"/>
  <c r="R299" i="4"/>
  <c r="P299" i="4"/>
  <c r="BI297" i="4"/>
  <c r="BH297" i="4"/>
  <c r="BG297" i="4"/>
  <c r="BF297" i="4"/>
  <c r="T297" i="4"/>
  <c r="R297" i="4"/>
  <c r="P297" i="4"/>
  <c r="BI296" i="4"/>
  <c r="BH296" i="4"/>
  <c r="BG296" i="4"/>
  <c r="BF296" i="4"/>
  <c r="T296" i="4"/>
  <c r="R296" i="4"/>
  <c r="P296" i="4"/>
  <c r="BI294" i="4"/>
  <c r="BH294" i="4"/>
  <c r="BG294" i="4"/>
  <c r="BF294" i="4"/>
  <c r="T294" i="4"/>
  <c r="R294" i="4"/>
  <c r="P294" i="4"/>
  <c r="BI293" i="4"/>
  <c r="BH293" i="4"/>
  <c r="BG293" i="4"/>
  <c r="BF293" i="4"/>
  <c r="T293" i="4"/>
  <c r="R293" i="4"/>
  <c r="P293" i="4"/>
  <c r="BI292" i="4"/>
  <c r="BH292" i="4"/>
  <c r="BG292" i="4"/>
  <c r="BF292" i="4"/>
  <c r="T292" i="4"/>
  <c r="R292" i="4"/>
  <c r="P292" i="4"/>
  <c r="BI291" i="4"/>
  <c r="BH291" i="4"/>
  <c r="BG291" i="4"/>
  <c r="BF291" i="4"/>
  <c r="T291" i="4"/>
  <c r="R291" i="4"/>
  <c r="P291" i="4"/>
  <c r="BI285" i="4"/>
  <c r="BH285" i="4"/>
  <c r="BG285" i="4"/>
  <c r="BF285" i="4"/>
  <c r="T285" i="4"/>
  <c r="R285" i="4"/>
  <c r="P285" i="4"/>
  <c r="BI284" i="4"/>
  <c r="BH284" i="4"/>
  <c r="BG284" i="4"/>
  <c r="BF284" i="4"/>
  <c r="T284" i="4"/>
  <c r="R284" i="4"/>
  <c r="P284" i="4"/>
  <c r="BI278" i="4"/>
  <c r="BH278" i="4"/>
  <c r="BG278" i="4"/>
  <c r="BF278" i="4"/>
  <c r="T278" i="4"/>
  <c r="R278" i="4"/>
  <c r="P278" i="4"/>
  <c r="BI275" i="4"/>
  <c r="BH275" i="4"/>
  <c r="BG275" i="4"/>
  <c r="BF275" i="4"/>
  <c r="T275" i="4"/>
  <c r="R275" i="4"/>
  <c r="P275" i="4"/>
  <c r="BI271" i="4"/>
  <c r="BH271" i="4"/>
  <c r="BG271" i="4"/>
  <c r="BF271" i="4"/>
  <c r="T271" i="4"/>
  <c r="R271" i="4"/>
  <c r="P271" i="4"/>
  <c r="BI269" i="4"/>
  <c r="BH269" i="4"/>
  <c r="BG269" i="4"/>
  <c r="BF269" i="4"/>
  <c r="T269" i="4"/>
  <c r="R269" i="4"/>
  <c r="P269" i="4"/>
  <c r="BI265" i="4"/>
  <c r="BH265" i="4"/>
  <c r="BG265" i="4"/>
  <c r="BF265" i="4"/>
  <c r="T265" i="4"/>
  <c r="R265" i="4"/>
  <c r="P265" i="4"/>
  <c r="BI263" i="4"/>
  <c r="BH263" i="4"/>
  <c r="BG263" i="4"/>
  <c r="BF263" i="4"/>
  <c r="T263" i="4"/>
  <c r="R263" i="4"/>
  <c r="P263" i="4"/>
  <c r="BI259" i="4"/>
  <c r="BH259" i="4"/>
  <c r="BG259" i="4"/>
  <c r="BF259" i="4"/>
  <c r="T259" i="4"/>
  <c r="R259" i="4"/>
  <c r="P259" i="4"/>
  <c r="BI257" i="4"/>
  <c r="BH257" i="4"/>
  <c r="BG257" i="4"/>
  <c r="BF257" i="4"/>
  <c r="T257" i="4"/>
  <c r="R257" i="4"/>
  <c r="P257" i="4"/>
  <c r="BI255" i="4"/>
  <c r="BH255" i="4"/>
  <c r="BG255" i="4"/>
  <c r="BF255" i="4"/>
  <c r="T255" i="4"/>
  <c r="R255" i="4"/>
  <c r="P255" i="4"/>
  <c r="BI251" i="4"/>
  <c r="BH251" i="4"/>
  <c r="BG251" i="4"/>
  <c r="BF251" i="4"/>
  <c r="T251" i="4"/>
  <c r="R251" i="4"/>
  <c r="P251" i="4"/>
  <c r="BI246" i="4"/>
  <c r="BH246" i="4"/>
  <c r="BG246" i="4"/>
  <c r="BF246" i="4"/>
  <c r="T246" i="4"/>
  <c r="R246" i="4"/>
  <c r="P246" i="4"/>
  <c r="BI241" i="4"/>
  <c r="BH241" i="4"/>
  <c r="BG241" i="4"/>
  <c r="BF241" i="4"/>
  <c r="T241" i="4"/>
  <c r="R241" i="4"/>
  <c r="P241" i="4"/>
  <c r="BI237" i="4"/>
  <c r="BH237" i="4"/>
  <c r="BG237" i="4"/>
  <c r="BF237" i="4"/>
  <c r="T237" i="4"/>
  <c r="R237" i="4"/>
  <c r="P237" i="4"/>
  <c r="BI233" i="4"/>
  <c r="BH233" i="4"/>
  <c r="BG233" i="4"/>
  <c r="BF233" i="4"/>
  <c r="T233" i="4"/>
  <c r="R233" i="4"/>
  <c r="P233" i="4"/>
  <c r="BI230" i="4"/>
  <c r="BH230" i="4"/>
  <c r="BG230" i="4"/>
  <c r="BF230" i="4"/>
  <c r="T230" i="4"/>
  <c r="R230" i="4"/>
  <c r="P230" i="4"/>
  <c r="BI225" i="4"/>
  <c r="BH225" i="4"/>
  <c r="BG225" i="4"/>
  <c r="BF225" i="4"/>
  <c r="T225" i="4"/>
  <c r="R225" i="4"/>
  <c r="P225" i="4"/>
  <c r="BI222" i="4"/>
  <c r="BH222" i="4"/>
  <c r="BG222" i="4"/>
  <c r="BF222" i="4"/>
  <c r="T222" i="4"/>
  <c r="R222" i="4"/>
  <c r="P222" i="4"/>
  <c r="BI220" i="4"/>
  <c r="BH220" i="4"/>
  <c r="BG220" i="4"/>
  <c r="BF220" i="4"/>
  <c r="T220" i="4"/>
  <c r="R220" i="4"/>
  <c r="P220" i="4"/>
  <c r="BI219" i="4"/>
  <c r="BH219" i="4"/>
  <c r="BG219" i="4"/>
  <c r="BF219" i="4"/>
  <c r="T219" i="4"/>
  <c r="R219" i="4"/>
  <c r="P219" i="4"/>
  <c r="BI214" i="4"/>
  <c r="BH214" i="4"/>
  <c r="BG214" i="4"/>
  <c r="BF214" i="4"/>
  <c r="T214" i="4"/>
  <c r="R214" i="4"/>
  <c r="P214" i="4"/>
  <c r="BI212" i="4"/>
  <c r="BH212" i="4"/>
  <c r="BG212" i="4"/>
  <c r="BF212" i="4"/>
  <c r="T212" i="4"/>
  <c r="R212" i="4"/>
  <c r="P212" i="4"/>
  <c r="BI210" i="4"/>
  <c r="BH210" i="4"/>
  <c r="BG210" i="4"/>
  <c r="BF210" i="4"/>
  <c r="T210" i="4"/>
  <c r="R210" i="4"/>
  <c r="P210" i="4"/>
  <c r="BI208" i="4"/>
  <c r="BH208" i="4"/>
  <c r="BG208" i="4"/>
  <c r="BF208" i="4"/>
  <c r="T208" i="4"/>
  <c r="R208" i="4"/>
  <c r="P208" i="4"/>
  <c r="BI206" i="4"/>
  <c r="BH206" i="4"/>
  <c r="BG206" i="4"/>
  <c r="BF206" i="4"/>
  <c r="T206" i="4"/>
  <c r="R206" i="4"/>
  <c r="P206" i="4"/>
  <c r="BI202" i="4"/>
  <c r="BH202" i="4"/>
  <c r="BG202" i="4"/>
  <c r="BF202" i="4"/>
  <c r="T202" i="4"/>
  <c r="R202" i="4"/>
  <c r="P202" i="4"/>
  <c r="BI200" i="4"/>
  <c r="BH200" i="4"/>
  <c r="BG200" i="4"/>
  <c r="BF200" i="4"/>
  <c r="T200" i="4"/>
  <c r="R200" i="4"/>
  <c r="P200" i="4"/>
  <c r="BI198" i="4"/>
  <c r="BH198" i="4"/>
  <c r="BG198" i="4"/>
  <c r="BF198" i="4"/>
  <c r="T198" i="4"/>
  <c r="R198" i="4"/>
  <c r="P198" i="4"/>
  <c r="BI197" i="4"/>
  <c r="BH197" i="4"/>
  <c r="BG197" i="4"/>
  <c r="BF197" i="4"/>
  <c r="T197" i="4"/>
  <c r="R197" i="4"/>
  <c r="P197" i="4"/>
  <c r="BI195" i="4"/>
  <c r="BH195" i="4"/>
  <c r="BG195" i="4"/>
  <c r="BF195" i="4"/>
  <c r="T195" i="4"/>
  <c r="R195" i="4"/>
  <c r="P195" i="4"/>
  <c r="BI190" i="4"/>
  <c r="BH190" i="4"/>
  <c r="BG190" i="4"/>
  <c r="BF190" i="4"/>
  <c r="T190" i="4"/>
  <c r="R190" i="4"/>
  <c r="P190" i="4"/>
  <c r="BI183" i="4"/>
  <c r="BH183" i="4"/>
  <c r="BG183" i="4"/>
  <c r="BF183" i="4"/>
  <c r="T183" i="4"/>
  <c r="R183" i="4"/>
  <c r="P183" i="4"/>
  <c r="BI180" i="4"/>
  <c r="BH180" i="4"/>
  <c r="BG180" i="4"/>
  <c r="BF180" i="4"/>
  <c r="T180" i="4"/>
  <c r="R180" i="4"/>
  <c r="P180" i="4"/>
  <c r="BI178" i="4"/>
  <c r="BH178" i="4"/>
  <c r="BG178" i="4"/>
  <c r="BF178" i="4"/>
  <c r="T178" i="4"/>
  <c r="R178" i="4"/>
  <c r="P178" i="4"/>
  <c r="BI173" i="4"/>
  <c r="BH173" i="4"/>
  <c r="BG173" i="4"/>
  <c r="BF173" i="4"/>
  <c r="T173" i="4"/>
  <c r="R173" i="4"/>
  <c r="P173" i="4"/>
  <c r="BI170" i="4"/>
  <c r="BH170" i="4"/>
  <c r="BG170" i="4"/>
  <c r="BF170" i="4"/>
  <c r="T170" i="4"/>
  <c r="R170" i="4"/>
  <c r="P170" i="4"/>
  <c r="BI163" i="4"/>
  <c r="BH163" i="4"/>
  <c r="BG163" i="4"/>
  <c r="BF163" i="4"/>
  <c r="T163" i="4"/>
  <c r="R163" i="4"/>
  <c r="P163" i="4"/>
  <c r="BI160" i="4"/>
  <c r="BH160" i="4"/>
  <c r="BG160" i="4"/>
  <c r="BF160" i="4"/>
  <c r="T160" i="4"/>
  <c r="R160" i="4"/>
  <c r="P160" i="4"/>
  <c r="BI155" i="4"/>
  <c r="BH155" i="4"/>
  <c r="BG155" i="4"/>
  <c r="BF155" i="4"/>
  <c r="T155" i="4"/>
  <c r="R155" i="4"/>
  <c r="P155" i="4"/>
  <c r="BI150" i="4"/>
  <c r="BH150" i="4"/>
  <c r="BG150" i="4"/>
  <c r="BF150" i="4"/>
  <c r="T150" i="4"/>
  <c r="R150" i="4"/>
  <c r="P150" i="4"/>
  <c r="BI143" i="4"/>
  <c r="BH143" i="4"/>
  <c r="BG143" i="4"/>
  <c r="BF143" i="4"/>
  <c r="T143" i="4"/>
  <c r="R143" i="4"/>
  <c r="P143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2" i="4"/>
  <c r="BH132" i="4"/>
  <c r="BG132" i="4"/>
  <c r="BF132" i="4"/>
  <c r="T132" i="4"/>
  <c r="R132" i="4"/>
  <c r="P132" i="4"/>
  <c r="BI130" i="4"/>
  <c r="BH130" i="4"/>
  <c r="BG130" i="4"/>
  <c r="BF130" i="4"/>
  <c r="T130" i="4"/>
  <c r="R130" i="4"/>
  <c r="P130" i="4"/>
  <c r="BI128" i="4"/>
  <c r="BH128" i="4"/>
  <c r="BG128" i="4"/>
  <c r="BF128" i="4"/>
  <c r="T128" i="4"/>
  <c r="R128" i="4"/>
  <c r="P128" i="4"/>
  <c r="BI126" i="4"/>
  <c r="BH126" i="4"/>
  <c r="BG126" i="4"/>
  <c r="BF126" i="4"/>
  <c r="T126" i="4"/>
  <c r="R126" i="4"/>
  <c r="P126" i="4"/>
  <c r="BI118" i="4"/>
  <c r="BH118" i="4"/>
  <c r="BG118" i="4"/>
  <c r="BF118" i="4"/>
  <c r="T118" i="4"/>
  <c r="R118" i="4"/>
  <c r="P118" i="4"/>
  <c r="BI113" i="4"/>
  <c r="BH113" i="4"/>
  <c r="BG113" i="4"/>
  <c r="BF113" i="4"/>
  <c r="T113" i="4"/>
  <c r="R113" i="4"/>
  <c r="P113" i="4"/>
  <c r="BI108" i="4"/>
  <c r="BH108" i="4"/>
  <c r="BG108" i="4"/>
  <c r="BF108" i="4"/>
  <c r="T108" i="4"/>
  <c r="R108" i="4"/>
  <c r="P108" i="4"/>
  <c r="BI103" i="4"/>
  <c r="BH103" i="4"/>
  <c r="BG103" i="4"/>
  <c r="BF103" i="4"/>
  <c r="T103" i="4"/>
  <c r="R103" i="4"/>
  <c r="P103" i="4"/>
  <c r="BI98" i="4"/>
  <c r="BH98" i="4"/>
  <c r="BG98" i="4"/>
  <c r="BF98" i="4"/>
  <c r="T98" i="4"/>
  <c r="R98" i="4"/>
  <c r="P98" i="4"/>
  <c r="BI96" i="4"/>
  <c r="BH96" i="4"/>
  <c r="BG96" i="4"/>
  <c r="BF96" i="4"/>
  <c r="T96" i="4"/>
  <c r="R96" i="4"/>
  <c r="P96" i="4"/>
  <c r="BI94" i="4"/>
  <c r="BH94" i="4"/>
  <c r="BG94" i="4"/>
  <c r="BF94" i="4"/>
  <c r="T94" i="4"/>
  <c r="R94" i="4"/>
  <c r="P94" i="4"/>
  <c r="J88" i="4"/>
  <c r="J87" i="4"/>
  <c r="F87" i="4"/>
  <c r="F85" i="4"/>
  <c r="E83" i="4"/>
  <c r="J59" i="4"/>
  <c r="J58" i="4"/>
  <c r="F58" i="4"/>
  <c r="F56" i="4"/>
  <c r="E54" i="4"/>
  <c r="J20" i="4"/>
  <c r="E20" i="4"/>
  <c r="F59" i="4" s="1"/>
  <c r="J19" i="4"/>
  <c r="J14" i="4"/>
  <c r="J56" i="4" s="1"/>
  <c r="E7" i="4"/>
  <c r="E50" i="4"/>
  <c r="J39" i="3"/>
  <c r="J38" i="3"/>
  <c r="AY57" i="1" s="1"/>
  <c r="J37" i="3"/>
  <c r="AX57" i="1" s="1"/>
  <c r="BI119" i="3"/>
  <c r="BH119" i="3"/>
  <c r="BG119" i="3"/>
  <c r="BF119" i="3"/>
  <c r="T119" i="3"/>
  <c r="R119" i="3"/>
  <c r="P119" i="3"/>
  <c r="BI117" i="3"/>
  <c r="BH117" i="3"/>
  <c r="BG117" i="3"/>
  <c r="BF117" i="3"/>
  <c r="T117" i="3"/>
  <c r="R117" i="3"/>
  <c r="P117" i="3"/>
  <c r="BI114" i="3"/>
  <c r="BH114" i="3"/>
  <c r="BG114" i="3"/>
  <c r="BF114" i="3"/>
  <c r="T114" i="3"/>
  <c r="R114" i="3"/>
  <c r="P114" i="3"/>
  <c r="BI111" i="3"/>
  <c r="BH111" i="3"/>
  <c r="BG111" i="3"/>
  <c r="BF111" i="3"/>
  <c r="T111" i="3"/>
  <c r="R111" i="3"/>
  <c r="P111" i="3"/>
  <c r="BI109" i="3"/>
  <c r="BH109" i="3"/>
  <c r="BG109" i="3"/>
  <c r="BF109" i="3"/>
  <c r="T109" i="3"/>
  <c r="R109" i="3"/>
  <c r="P109" i="3"/>
  <c r="BI106" i="3"/>
  <c r="BH106" i="3"/>
  <c r="BG106" i="3"/>
  <c r="BF106" i="3"/>
  <c r="T106" i="3"/>
  <c r="T105" i="3" s="1"/>
  <c r="R106" i="3"/>
  <c r="R105" i="3" s="1"/>
  <c r="P106" i="3"/>
  <c r="P105" i="3" s="1"/>
  <c r="BI103" i="3"/>
  <c r="BH103" i="3"/>
  <c r="BG103" i="3"/>
  <c r="BF103" i="3"/>
  <c r="T103" i="3"/>
  <c r="R103" i="3"/>
  <c r="P103" i="3"/>
  <c r="BI101" i="3"/>
  <c r="BH101" i="3"/>
  <c r="BG101" i="3"/>
  <c r="BF101" i="3"/>
  <c r="T101" i="3"/>
  <c r="R101" i="3"/>
  <c r="P101" i="3"/>
  <c r="BI99" i="3"/>
  <c r="BH99" i="3"/>
  <c r="BG99" i="3"/>
  <c r="BF99" i="3"/>
  <c r="T99" i="3"/>
  <c r="R99" i="3"/>
  <c r="P99" i="3"/>
  <c r="BI97" i="3"/>
  <c r="BH97" i="3"/>
  <c r="BG97" i="3"/>
  <c r="BF97" i="3"/>
  <c r="T97" i="3"/>
  <c r="R97" i="3"/>
  <c r="P97" i="3"/>
  <c r="BI94" i="3"/>
  <c r="BH94" i="3"/>
  <c r="BG94" i="3"/>
  <c r="BF94" i="3"/>
  <c r="T94" i="3"/>
  <c r="T93" i="3" s="1"/>
  <c r="R94" i="3"/>
  <c r="R93" i="3" s="1"/>
  <c r="P94" i="3"/>
  <c r="P93" i="3" s="1"/>
  <c r="J88" i="3"/>
  <c r="J87" i="3"/>
  <c r="F87" i="3"/>
  <c r="F85" i="3"/>
  <c r="E83" i="3"/>
  <c r="J59" i="3"/>
  <c r="J58" i="3"/>
  <c r="F58" i="3"/>
  <c r="F56" i="3"/>
  <c r="E54" i="3"/>
  <c r="J20" i="3"/>
  <c r="E20" i="3"/>
  <c r="F88" i="3"/>
  <c r="J19" i="3"/>
  <c r="J14" i="3"/>
  <c r="J85" i="3" s="1"/>
  <c r="E7" i="3"/>
  <c r="E79" i="3" s="1"/>
  <c r="J39" i="2"/>
  <c r="J38" i="2"/>
  <c r="AY56" i="1"/>
  <c r="J37" i="2"/>
  <c r="AX56" i="1"/>
  <c r="BI393" i="2"/>
  <c r="BH393" i="2"/>
  <c r="BG393" i="2"/>
  <c r="BF393" i="2"/>
  <c r="T393" i="2"/>
  <c r="R393" i="2"/>
  <c r="P393" i="2"/>
  <c r="BI391" i="2"/>
  <c r="BH391" i="2"/>
  <c r="BG391" i="2"/>
  <c r="BF391" i="2"/>
  <c r="T391" i="2"/>
  <c r="R391" i="2"/>
  <c r="P391" i="2"/>
  <c r="BI388" i="2"/>
  <c r="BH388" i="2"/>
  <c r="BG388" i="2"/>
  <c r="BF388" i="2"/>
  <c r="T388" i="2"/>
  <c r="R388" i="2"/>
  <c r="P388" i="2"/>
  <c r="BI386" i="2"/>
  <c r="BH386" i="2"/>
  <c r="BG386" i="2"/>
  <c r="BF386" i="2"/>
  <c r="T386" i="2"/>
  <c r="R386" i="2"/>
  <c r="P386" i="2"/>
  <c r="BI384" i="2"/>
  <c r="BH384" i="2"/>
  <c r="BG384" i="2"/>
  <c r="BF384" i="2"/>
  <c r="T384" i="2"/>
  <c r="R384" i="2"/>
  <c r="P384" i="2"/>
  <c r="BI381" i="2"/>
  <c r="BH381" i="2"/>
  <c r="BG381" i="2"/>
  <c r="BF381" i="2"/>
  <c r="T381" i="2"/>
  <c r="R381" i="2"/>
  <c r="P381" i="2"/>
  <c r="BI379" i="2"/>
  <c r="BH379" i="2"/>
  <c r="BG379" i="2"/>
  <c r="BF379" i="2"/>
  <c r="T379" i="2"/>
  <c r="R379" i="2"/>
  <c r="P379" i="2"/>
  <c r="BI377" i="2"/>
  <c r="BH377" i="2"/>
  <c r="BG377" i="2"/>
  <c r="BF377" i="2"/>
  <c r="T377" i="2"/>
  <c r="R377" i="2"/>
  <c r="P377" i="2"/>
  <c r="BI372" i="2"/>
  <c r="BH372" i="2"/>
  <c r="BG372" i="2"/>
  <c r="BF372" i="2"/>
  <c r="T372" i="2"/>
  <c r="R372" i="2"/>
  <c r="P372" i="2"/>
  <c r="BI367" i="2"/>
  <c r="BH367" i="2"/>
  <c r="BG367" i="2"/>
  <c r="BF367" i="2"/>
  <c r="T367" i="2"/>
  <c r="R367" i="2"/>
  <c r="P367" i="2"/>
  <c r="BI362" i="2"/>
  <c r="BH362" i="2"/>
  <c r="BG362" i="2"/>
  <c r="BF362" i="2"/>
  <c r="T362" i="2"/>
  <c r="R362" i="2"/>
  <c r="P362" i="2"/>
  <c r="BI360" i="2"/>
  <c r="BH360" i="2"/>
  <c r="BG360" i="2"/>
  <c r="BF360" i="2"/>
  <c r="T360" i="2"/>
  <c r="R360" i="2"/>
  <c r="P360" i="2"/>
  <c r="BI354" i="2"/>
  <c r="BH354" i="2"/>
  <c r="BG354" i="2"/>
  <c r="BF354" i="2"/>
  <c r="T354" i="2"/>
  <c r="R354" i="2"/>
  <c r="P354" i="2"/>
  <c r="BI352" i="2"/>
  <c r="BH352" i="2"/>
  <c r="BG352" i="2"/>
  <c r="BF352" i="2"/>
  <c r="T352" i="2"/>
  <c r="R352" i="2"/>
  <c r="P352" i="2"/>
  <c r="BI347" i="2"/>
  <c r="BH347" i="2"/>
  <c r="BG347" i="2"/>
  <c r="BF347" i="2"/>
  <c r="T347" i="2"/>
  <c r="R347" i="2"/>
  <c r="P347" i="2"/>
  <c r="BI345" i="2"/>
  <c r="BH345" i="2"/>
  <c r="BG345" i="2"/>
  <c r="BF345" i="2"/>
  <c r="T345" i="2"/>
  <c r="R345" i="2"/>
  <c r="P345" i="2"/>
  <c r="BI343" i="2"/>
  <c r="BH343" i="2"/>
  <c r="BG343" i="2"/>
  <c r="BF343" i="2"/>
  <c r="T343" i="2"/>
  <c r="R343" i="2"/>
  <c r="P343" i="2"/>
  <c r="BI341" i="2"/>
  <c r="BH341" i="2"/>
  <c r="BG341" i="2"/>
  <c r="BF341" i="2"/>
  <c r="T341" i="2"/>
  <c r="R341" i="2"/>
  <c r="P341" i="2"/>
  <c r="BI335" i="2"/>
  <c r="BH335" i="2"/>
  <c r="BG335" i="2"/>
  <c r="BF335" i="2"/>
  <c r="T335" i="2"/>
  <c r="R335" i="2"/>
  <c r="P335" i="2"/>
  <c r="BI330" i="2"/>
  <c r="BH330" i="2"/>
  <c r="BG330" i="2"/>
  <c r="BF330" i="2"/>
  <c r="T330" i="2"/>
  <c r="R330" i="2"/>
  <c r="P330" i="2"/>
  <c r="BI328" i="2"/>
  <c r="BH328" i="2"/>
  <c r="BG328" i="2"/>
  <c r="BF328" i="2"/>
  <c r="T328" i="2"/>
  <c r="R328" i="2"/>
  <c r="P328" i="2"/>
  <c r="BI326" i="2"/>
  <c r="BH326" i="2"/>
  <c r="BG326" i="2"/>
  <c r="BF326" i="2"/>
  <c r="T326" i="2"/>
  <c r="R326" i="2"/>
  <c r="P326" i="2"/>
  <c r="BI324" i="2"/>
  <c r="BH324" i="2"/>
  <c r="BG324" i="2"/>
  <c r="BF324" i="2"/>
  <c r="T324" i="2"/>
  <c r="R324" i="2"/>
  <c r="P324" i="2"/>
  <c r="BI322" i="2"/>
  <c r="BH322" i="2"/>
  <c r="BG322" i="2"/>
  <c r="BF322" i="2"/>
  <c r="T322" i="2"/>
  <c r="R322" i="2"/>
  <c r="P322" i="2"/>
  <c r="BI318" i="2"/>
  <c r="BH318" i="2"/>
  <c r="BG318" i="2"/>
  <c r="BF318" i="2"/>
  <c r="T318" i="2"/>
  <c r="R318" i="2"/>
  <c r="P318" i="2"/>
  <c r="BI314" i="2"/>
  <c r="BH314" i="2"/>
  <c r="BG314" i="2"/>
  <c r="BF314" i="2"/>
  <c r="T314" i="2"/>
  <c r="R314" i="2"/>
  <c r="P314" i="2"/>
  <c r="BI313" i="2"/>
  <c r="BH313" i="2"/>
  <c r="BG313" i="2"/>
  <c r="BF313" i="2"/>
  <c r="T313" i="2"/>
  <c r="R313" i="2"/>
  <c r="P313" i="2"/>
  <c r="BI308" i="2"/>
  <c r="BH308" i="2"/>
  <c r="BG308" i="2"/>
  <c r="BF308" i="2"/>
  <c r="T308" i="2"/>
  <c r="R308" i="2"/>
  <c r="P308" i="2"/>
  <c r="BI305" i="2"/>
  <c r="BH305" i="2"/>
  <c r="BG305" i="2"/>
  <c r="BF305" i="2"/>
  <c r="T305" i="2"/>
  <c r="R305" i="2"/>
  <c r="P305" i="2"/>
  <c r="BI300" i="2"/>
  <c r="BH300" i="2"/>
  <c r="BG300" i="2"/>
  <c r="BF300" i="2"/>
  <c r="T300" i="2"/>
  <c r="R300" i="2"/>
  <c r="P300" i="2"/>
  <c r="BI295" i="2"/>
  <c r="BH295" i="2"/>
  <c r="BG295" i="2"/>
  <c r="BF295" i="2"/>
  <c r="T295" i="2"/>
  <c r="R295" i="2"/>
  <c r="P295" i="2"/>
  <c r="BI292" i="2"/>
  <c r="BH292" i="2"/>
  <c r="BG292" i="2"/>
  <c r="BF292" i="2"/>
  <c r="T292" i="2"/>
  <c r="R292" i="2"/>
  <c r="P292" i="2"/>
  <c r="BI288" i="2"/>
  <c r="BH288" i="2"/>
  <c r="BG288" i="2"/>
  <c r="BF288" i="2"/>
  <c r="T288" i="2"/>
  <c r="R288" i="2"/>
  <c r="P288" i="2"/>
  <c r="BI286" i="2"/>
  <c r="BH286" i="2"/>
  <c r="BG286" i="2"/>
  <c r="BF286" i="2"/>
  <c r="T286" i="2"/>
  <c r="R286" i="2"/>
  <c r="P286" i="2"/>
  <c r="BI282" i="2"/>
  <c r="BH282" i="2"/>
  <c r="BG282" i="2"/>
  <c r="BF282" i="2"/>
  <c r="T282" i="2"/>
  <c r="R282" i="2"/>
  <c r="P282" i="2"/>
  <c r="BI280" i="2"/>
  <c r="BH280" i="2"/>
  <c r="BG280" i="2"/>
  <c r="BF280" i="2"/>
  <c r="T280" i="2"/>
  <c r="R280" i="2"/>
  <c r="P280" i="2"/>
  <c r="BI276" i="2"/>
  <c r="BH276" i="2"/>
  <c r="BG276" i="2"/>
  <c r="BF276" i="2"/>
  <c r="T276" i="2"/>
  <c r="R276" i="2"/>
  <c r="P276" i="2"/>
  <c r="BI274" i="2"/>
  <c r="BH274" i="2"/>
  <c r="BG274" i="2"/>
  <c r="BF274" i="2"/>
  <c r="T274" i="2"/>
  <c r="R274" i="2"/>
  <c r="P274" i="2"/>
  <c r="BI272" i="2"/>
  <c r="BH272" i="2"/>
  <c r="BG272" i="2"/>
  <c r="BF272" i="2"/>
  <c r="T272" i="2"/>
  <c r="R272" i="2"/>
  <c r="P272" i="2"/>
  <c r="BI268" i="2"/>
  <c r="BH268" i="2"/>
  <c r="BG268" i="2"/>
  <c r="BF268" i="2"/>
  <c r="T268" i="2"/>
  <c r="R268" i="2"/>
  <c r="P268" i="2"/>
  <c r="BI263" i="2"/>
  <c r="BH263" i="2"/>
  <c r="BG263" i="2"/>
  <c r="BF263" i="2"/>
  <c r="T263" i="2"/>
  <c r="R263" i="2"/>
  <c r="P263" i="2"/>
  <c r="BI258" i="2"/>
  <c r="BH258" i="2"/>
  <c r="BG258" i="2"/>
  <c r="BF258" i="2"/>
  <c r="T258" i="2"/>
  <c r="R258" i="2"/>
  <c r="P258" i="2"/>
  <c r="BI254" i="2"/>
  <c r="BH254" i="2"/>
  <c r="BG254" i="2"/>
  <c r="BF254" i="2"/>
  <c r="T254" i="2"/>
  <c r="R254" i="2"/>
  <c r="P254" i="2"/>
  <c r="BI250" i="2"/>
  <c r="BH250" i="2"/>
  <c r="BG250" i="2"/>
  <c r="BF250" i="2"/>
  <c r="T250" i="2"/>
  <c r="R250" i="2"/>
  <c r="P250" i="2"/>
  <c r="BI243" i="2"/>
  <c r="BH243" i="2"/>
  <c r="BG243" i="2"/>
  <c r="BF243" i="2"/>
  <c r="T243" i="2"/>
  <c r="R243" i="2"/>
  <c r="P243" i="2"/>
  <c r="BI237" i="2"/>
  <c r="BH237" i="2"/>
  <c r="BG237" i="2"/>
  <c r="BF237" i="2"/>
  <c r="T237" i="2"/>
  <c r="R237" i="2"/>
  <c r="P237" i="2"/>
  <c r="BI232" i="2"/>
  <c r="BH232" i="2"/>
  <c r="BG232" i="2"/>
  <c r="BF232" i="2"/>
  <c r="T232" i="2"/>
  <c r="R232" i="2"/>
  <c r="P232" i="2"/>
  <c r="BI227" i="2"/>
  <c r="BH227" i="2"/>
  <c r="BG227" i="2"/>
  <c r="BF227" i="2"/>
  <c r="T227" i="2"/>
  <c r="R227" i="2"/>
  <c r="P227" i="2"/>
  <c r="BI224" i="2"/>
  <c r="BH224" i="2"/>
  <c r="BG224" i="2"/>
  <c r="BF224" i="2"/>
  <c r="T224" i="2"/>
  <c r="R224" i="2"/>
  <c r="P224" i="2"/>
  <c r="BI222" i="2"/>
  <c r="BH222" i="2"/>
  <c r="BG222" i="2"/>
  <c r="BF222" i="2"/>
  <c r="T222" i="2"/>
  <c r="R222" i="2"/>
  <c r="P222" i="2"/>
  <c r="BI221" i="2"/>
  <c r="BH221" i="2"/>
  <c r="BG221" i="2"/>
  <c r="BF221" i="2"/>
  <c r="T221" i="2"/>
  <c r="R221" i="2"/>
  <c r="P221" i="2"/>
  <c r="BI216" i="2"/>
  <c r="BH216" i="2"/>
  <c r="BG216" i="2"/>
  <c r="BF216" i="2"/>
  <c r="T216" i="2"/>
  <c r="R216" i="2"/>
  <c r="P216" i="2"/>
  <c r="BI214" i="2"/>
  <c r="BH214" i="2"/>
  <c r="BG214" i="2"/>
  <c r="BF214" i="2"/>
  <c r="T214" i="2"/>
  <c r="R214" i="2"/>
  <c r="P214" i="2"/>
  <c r="BI212" i="2"/>
  <c r="BH212" i="2"/>
  <c r="BG212" i="2"/>
  <c r="BF212" i="2"/>
  <c r="T212" i="2"/>
  <c r="R212" i="2"/>
  <c r="P212" i="2"/>
  <c r="BI210" i="2"/>
  <c r="BH210" i="2"/>
  <c r="BG210" i="2"/>
  <c r="BF210" i="2"/>
  <c r="T210" i="2"/>
  <c r="R210" i="2"/>
  <c r="P210" i="2"/>
  <c r="BI208" i="2"/>
  <c r="BH208" i="2"/>
  <c r="BG208" i="2"/>
  <c r="BF208" i="2"/>
  <c r="T208" i="2"/>
  <c r="R208" i="2"/>
  <c r="P208" i="2"/>
  <c r="BI204" i="2"/>
  <c r="BH204" i="2"/>
  <c r="BG204" i="2"/>
  <c r="BF204" i="2"/>
  <c r="T204" i="2"/>
  <c r="R204" i="2"/>
  <c r="P204" i="2"/>
  <c r="BI202" i="2"/>
  <c r="BH202" i="2"/>
  <c r="BG202" i="2"/>
  <c r="BF202" i="2"/>
  <c r="T202" i="2"/>
  <c r="R202" i="2"/>
  <c r="P202" i="2"/>
  <c r="BI200" i="2"/>
  <c r="BH200" i="2"/>
  <c r="BG200" i="2"/>
  <c r="BF200" i="2"/>
  <c r="T200" i="2"/>
  <c r="R200" i="2"/>
  <c r="P200" i="2"/>
  <c r="BI199" i="2"/>
  <c r="BH199" i="2"/>
  <c r="BG199" i="2"/>
  <c r="BF199" i="2"/>
  <c r="T199" i="2"/>
  <c r="R199" i="2"/>
  <c r="P199" i="2"/>
  <c r="BI197" i="2"/>
  <c r="BH197" i="2"/>
  <c r="BG197" i="2"/>
  <c r="BF197" i="2"/>
  <c r="T197" i="2"/>
  <c r="R197" i="2"/>
  <c r="P197" i="2"/>
  <c r="BI190" i="2"/>
  <c r="BH190" i="2"/>
  <c r="BG190" i="2"/>
  <c r="BF190" i="2"/>
  <c r="T190" i="2"/>
  <c r="R190" i="2"/>
  <c r="P190" i="2"/>
  <c r="BI183" i="2"/>
  <c r="BH183" i="2"/>
  <c r="BG183" i="2"/>
  <c r="BF183" i="2"/>
  <c r="T183" i="2"/>
  <c r="R183" i="2"/>
  <c r="P183" i="2"/>
  <c r="BI180" i="2"/>
  <c r="BH180" i="2"/>
  <c r="BG180" i="2"/>
  <c r="BF180" i="2"/>
  <c r="T180" i="2"/>
  <c r="R180" i="2"/>
  <c r="P180" i="2"/>
  <c r="BI176" i="2"/>
  <c r="BH176" i="2"/>
  <c r="BG176" i="2"/>
  <c r="BF176" i="2"/>
  <c r="T176" i="2"/>
  <c r="R176" i="2"/>
  <c r="P176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BI159" i="2"/>
  <c r="BH159" i="2"/>
  <c r="BG159" i="2"/>
  <c r="BF159" i="2"/>
  <c r="T159" i="2"/>
  <c r="R159" i="2"/>
  <c r="P159" i="2"/>
  <c r="BI156" i="2"/>
  <c r="BH156" i="2"/>
  <c r="BG156" i="2"/>
  <c r="BF156" i="2"/>
  <c r="T156" i="2"/>
  <c r="R156" i="2"/>
  <c r="P156" i="2"/>
  <c r="BI151" i="2"/>
  <c r="BH151" i="2"/>
  <c r="BG151" i="2"/>
  <c r="BF151" i="2"/>
  <c r="T151" i="2"/>
  <c r="R151" i="2"/>
  <c r="P151" i="2"/>
  <c r="BI144" i="2"/>
  <c r="BH144" i="2"/>
  <c r="BG144" i="2"/>
  <c r="BF144" i="2"/>
  <c r="T144" i="2"/>
  <c r="R144" i="2"/>
  <c r="P144" i="2"/>
  <c r="BI137" i="2"/>
  <c r="BH137" i="2"/>
  <c r="BG137" i="2"/>
  <c r="BF137" i="2"/>
  <c r="T137" i="2"/>
  <c r="R137" i="2"/>
  <c r="P137" i="2"/>
  <c r="BI133" i="2"/>
  <c r="BH133" i="2"/>
  <c r="BG133" i="2"/>
  <c r="BF133" i="2"/>
  <c r="T133" i="2"/>
  <c r="R133" i="2"/>
  <c r="P133" i="2"/>
  <c r="BI126" i="2"/>
  <c r="BH126" i="2"/>
  <c r="BG126" i="2"/>
  <c r="BF126" i="2"/>
  <c r="T126" i="2"/>
  <c r="R126" i="2"/>
  <c r="P126" i="2"/>
  <c r="BI124" i="2"/>
  <c r="BH124" i="2"/>
  <c r="BG124" i="2"/>
  <c r="BF124" i="2"/>
  <c r="T124" i="2"/>
  <c r="R124" i="2"/>
  <c r="P124" i="2"/>
  <c r="BI116" i="2"/>
  <c r="BH116" i="2"/>
  <c r="BG116" i="2"/>
  <c r="BF116" i="2"/>
  <c r="T116" i="2"/>
  <c r="R116" i="2"/>
  <c r="P116" i="2"/>
  <c r="BI111" i="2"/>
  <c r="BH111" i="2"/>
  <c r="BG111" i="2"/>
  <c r="BF111" i="2"/>
  <c r="T111" i="2"/>
  <c r="R111" i="2"/>
  <c r="P111" i="2"/>
  <c r="BI106" i="2"/>
  <c r="BH106" i="2"/>
  <c r="BG106" i="2"/>
  <c r="BF106" i="2"/>
  <c r="T106" i="2"/>
  <c r="R106" i="2"/>
  <c r="P106" i="2"/>
  <c r="BI101" i="2"/>
  <c r="BH101" i="2"/>
  <c r="BG101" i="2"/>
  <c r="BF101" i="2"/>
  <c r="T101" i="2"/>
  <c r="R101" i="2"/>
  <c r="P101" i="2"/>
  <c r="BI96" i="2"/>
  <c r="BH96" i="2"/>
  <c r="BG96" i="2"/>
  <c r="BF96" i="2"/>
  <c r="T96" i="2"/>
  <c r="R96" i="2"/>
  <c r="P96" i="2"/>
  <c r="J90" i="2"/>
  <c r="J89" i="2"/>
  <c r="F89" i="2"/>
  <c r="F87" i="2"/>
  <c r="E85" i="2"/>
  <c r="J59" i="2"/>
  <c r="J58" i="2"/>
  <c r="F58" i="2"/>
  <c r="F56" i="2"/>
  <c r="E54" i="2"/>
  <c r="J20" i="2"/>
  <c r="E20" i="2"/>
  <c r="F59" i="2" s="1"/>
  <c r="J19" i="2"/>
  <c r="J14" i="2"/>
  <c r="J87" i="2" s="1"/>
  <c r="E7" i="2"/>
  <c r="E50" i="2" s="1"/>
  <c r="L50" i="1"/>
  <c r="AM50" i="1"/>
  <c r="AM49" i="1"/>
  <c r="L49" i="1"/>
  <c r="AM47" i="1"/>
  <c r="L47" i="1"/>
  <c r="L45" i="1"/>
  <c r="L44" i="1"/>
  <c r="J354" i="2"/>
  <c r="BK216" i="2"/>
  <c r="J96" i="2"/>
  <c r="J326" i="2"/>
  <c r="J204" i="2"/>
  <c r="J300" i="2"/>
  <c r="J210" i="2"/>
  <c r="J367" i="2"/>
  <c r="J274" i="2"/>
  <c r="BK202" i="2"/>
  <c r="J109" i="3"/>
  <c r="J114" i="3"/>
  <c r="J299" i="4"/>
  <c r="J237" i="4"/>
  <c r="BK345" i="4"/>
  <c r="BK237" i="4"/>
  <c r="J198" i="4"/>
  <c r="J321" i="4"/>
  <c r="J233" i="4"/>
  <c r="J132" i="4"/>
  <c r="J340" i="4"/>
  <c r="J259" i="4"/>
  <c r="J101" i="5"/>
  <c r="J117" i="5"/>
  <c r="J233" i="6"/>
  <c r="BK121" i="6"/>
  <c r="BK167" i="6"/>
  <c r="J262" i="6"/>
  <c r="J215" i="6"/>
  <c r="BK112" i="6"/>
  <c r="J211" i="6"/>
  <c r="J105" i="6"/>
  <c r="BK203" i="7"/>
  <c r="J258" i="7"/>
  <c r="J211" i="7"/>
  <c r="J203" i="7"/>
  <c r="J213" i="7"/>
  <c r="BK112" i="7"/>
  <c r="BK181" i="8"/>
  <c r="J146" i="8"/>
  <c r="J101" i="8"/>
  <c r="BK167" i="8"/>
  <c r="J137" i="8"/>
  <c r="BK106" i="8"/>
  <c r="J181" i="8"/>
  <c r="J139" i="8"/>
  <c r="J96" i="8"/>
  <c r="J176" i="8"/>
  <c r="BK140" i="8"/>
  <c r="BK132" i="9"/>
  <c r="J115" i="9"/>
  <c r="BK377" i="2"/>
  <c r="BK204" i="2"/>
  <c r="AS55" i="1"/>
  <c r="J322" i="2"/>
  <c r="J214" i="2"/>
  <c r="J330" i="2"/>
  <c r="J224" i="2"/>
  <c r="BK106" i="2"/>
  <c r="BK111" i="3"/>
  <c r="BK109" i="3"/>
  <c r="J294" i="4"/>
  <c r="BK230" i="4"/>
  <c r="BK323" i="4"/>
  <c r="BK202" i="4"/>
  <c r="BK329" i="4"/>
  <c r="BK259" i="4"/>
  <c r="BK160" i="4"/>
  <c r="J338" i="4"/>
  <c r="BK246" i="4"/>
  <c r="BK119" i="5"/>
  <c r="J111" i="5"/>
  <c r="BK207" i="6"/>
  <c r="BK270" i="6"/>
  <c r="BK140" i="6"/>
  <c r="BK257" i="6"/>
  <c r="J167" i="6"/>
  <c r="J114" i="6"/>
  <c r="BK205" i="7"/>
  <c r="J259" i="7"/>
  <c r="BK179" i="7"/>
  <c r="BK278" i="7"/>
  <c r="BK200" i="7"/>
  <c r="BK257" i="7"/>
  <c r="J222" i="7"/>
  <c r="J149" i="7"/>
  <c r="J180" i="8"/>
  <c r="BK148" i="8"/>
  <c r="BK103" i="8"/>
  <c r="BK156" i="8"/>
  <c r="J125" i="8"/>
  <c r="BK182" i="8"/>
  <c r="BK137" i="8"/>
  <c r="J108" i="8"/>
  <c r="BK146" i="8"/>
  <c r="J106" i="8"/>
  <c r="BK91" i="9"/>
  <c r="BK391" i="2"/>
  <c r="BK288" i="2"/>
  <c r="BK180" i="2"/>
  <c r="BK384" i="2"/>
  <c r="BK300" i="2"/>
  <c r="BK166" i="2"/>
  <c r="BK341" i="2"/>
  <c r="J216" i="2"/>
  <c r="J324" i="2"/>
  <c r="BK250" i="2"/>
  <c r="BK200" i="2"/>
  <c r="BK117" i="3"/>
  <c r="BK94" i="3"/>
  <c r="BK310" i="4"/>
  <c r="J251" i="4"/>
  <c r="J113" i="4"/>
  <c r="BK278" i="4"/>
  <c r="J200" i="4"/>
  <c r="J323" i="4"/>
  <c r="J246" i="4"/>
  <c r="BK173" i="4"/>
  <c r="J108" i="4"/>
  <c r="BK212" i="4"/>
  <c r="BK101" i="5"/>
  <c r="J257" i="6"/>
  <c r="J157" i="6"/>
  <c r="J252" i="6"/>
  <c r="BK129" i="6"/>
  <c r="BK259" i="6"/>
  <c r="BK211" i="6"/>
  <c r="J266" i="6"/>
  <c r="BK160" i="6"/>
  <c r="BK259" i="7"/>
  <c r="J182" i="7"/>
  <c r="J257" i="7"/>
  <c r="J136" i="7"/>
  <c r="BK233" i="7"/>
  <c r="J360" i="2"/>
  <c r="J197" i="2"/>
  <c r="J377" i="2"/>
  <c r="J308" i="2"/>
  <c r="J159" i="2"/>
  <c r="BK313" i="2"/>
  <c r="BK212" i="2"/>
  <c r="BK335" i="2"/>
  <c r="J272" i="2"/>
  <c r="BK159" i="2"/>
  <c r="J101" i="3"/>
  <c r="BK241" i="4"/>
  <c r="BK150" i="4"/>
  <c r="BK294" i="4"/>
  <c r="J255" i="4"/>
  <c r="BK155" i="4"/>
  <c r="J312" i="4"/>
  <c r="J202" i="4"/>
  <c r="BK103" i="4"/>
  <c r="J265" i="4"/>
  <c r="J173" i="4"/>
  <c r="J155" i="4"/>
  <c r="BK134" i="4"/>
  <c r="BK98" i="4"/>
  <c r="BK114" i="5"/>
  <c r="J217" i="6"/>
  <c r="BK103" i="6"/>
  <c r="BK217" i="6"/>
  <c r="J270" i="6"/>
  <c r="J225" i="6"/>
  <c r="BK123" i="6"/>
  <c r="BK125" i="6"/>
  <c r="J207" i="7"/>
  <c r="BK262" i="7"/>
  <c r="BK152" i="7"/>
  <c r="BK261" i="7"/>
  <c r="J152" i="7"/>
  <c r="BK253" i="7"/>
  <c r="BK215" i="7"/>
  <c r="BK136" i="7"/>
  <c r="BK175" i="8"/>
  <c r="J131" i="8"/>
  <c r="BK98" i="8"/>
  <c r="BK165" i="8"/>
  <c r="BK101" i="8"/>
  <c r="J149" i="8"/>
  <c r="J111" i="8"/>
  <c r="BK186" i="8"/>
  <c r="BK134" i="8"/>
  <c r="J106" i="9"/>
  <c r="BK115" i="9"/>
  <c r="J393" i="2"/>
  <c r="BK227" i="2"/>
  <c r="BK137" i="2"/>
  <c r="J345" i="2"/>
  <c r="J268" i="2"/>
  <c r="J362" i="2"/>
  <c r="BK258" i="2"/>
  <c r="BK124" i="2"/>
  <c r="J328" i="2"/>
  <c r="J254" i="2"/>
  <c r="J151" i="2"/>
  <c r="BK119" i="3"/>
  <c r="J103" i="3"/>
  <c r="BK293" i="4"/>
  <c r="BK183" i="4"/>
  <c r="J292" i="4"/>
  <c r="J208" i="4"/>
  <c r="J336" i="4"/>
  <c r="BK271" i="4"/>
  <c r="J170" i="4"/>
  <c r="J333" i="4"/>
  <c r="J222" i="4"/>
  <c r="BK97" i="5"/>
  <c r="BK258" i="6"/>
  <c r="BK165" i="6"/>
  <c r="BK223" i="6"/>
  <c r="J112" i="6"/>
  <c r="BK252" i="6"/>
  <c r="BK179" i="6"/>
  <c r="J246" i="6"/>
  <c r="J123" i="6"/>
  <c r="J241" i="7"/>
  <c r="BK165" i="7"/>
  <c r="BK246" i="7"/>
  <c r="J140" i="7"/>
  <c r="J225" i="7"/>
  <c r="BK103" i="7"/>
  <c r="J157" i="7"/>
  <c r="J186" i="8"/>
  <c r="J158" i="8"/>
  <c r="BK119" i="8"/>
  <c r="BK180" i="8"/>
  <c r="J145" i="8"/>
  <c r="BK117" i="8"/>
  <c r="J183" i="8"/>
  <c r="BK145" i="8"/>
  <c r="J123" i="8"/>
  <c r="J198" i="8"/>
  <c r="BK169" i="8"/>
  <c r="BK133" i="8"/>
  <c r="BK94" i="8"/>
  <c r="BK86" i="9"/>
  <c r="J138" i="9"/>
  <c r="BK314" i="2"/>
  <c r="BK144" i="2"/>
  <c r="J313" i="2"/>
  <c r="BK214" i="2"/>
  <c r="J133" i="2"/>
  <c r="BK268" i="2"/>
  <c r="AS61" i="1"/>
  <c r="J199" i="2"/>
  <c r="BK101" i="3"/>
  <c r="J331" i="4"/>
  <c r="BK255" i="4"/>
  <c r="J98" i="4"/>
  <c r="J212" i="4"/>
  <c r="BK343" i="4"/>
  <c r="BK292" i="4"/>
  <c r="BK180" i="4"/>
  <c r="BK96" i="4"/>
  <c r="BK263" i="4"/>
  <c r="J96" i="4"/>
  <c r="J94" i="5"/>
  <c r="J241" i="6"/>
  <c r="BK149" i="6"/>
  <c r="J213" i="6"/>
  <c r="BK278" i="6"/>
  <c r="J250" i="6"/>
  <c r="BK222" i="6"/>
  <c r="J274" i="7"/>
  <c r="BK189" i="7"/>
  <c r="J252" i="7"/>
  <c r="J123" i="7"/>
  <c r="J223" i="7"/>
  <c r="J121" i="7"/>
  <c r="BK252" i="7"/>
  <c r="BK207" i="7"/>
  <c r="J192" i="8"/>
  <c r="BK135" i="8"/>
  <c r="J94" i="8"/>
  <c r="J148" i="8"/>
  <c r="BK111" i="8"/>
  <c r="BK176" i="8"/>
  <c r="J127" i="8"/>
  <c r="J171" i="8"/>
  <c r="BK131" i="8"/>
  <c r="J92" i="8"/>
  <c r="BK138" i="9"/>
  <c r="BK381" i="2"/>
  <c r="BK232" i="2"/>
  <c r="BK133" i="2"/>
  <c r="J343" i="2"/>
  <c r="BK272" i="2"/>
  <c r="J124" i="2"/>
  <c r="J305" i="2"/>
  <c r="BK199" i="2"/>
  <c r="BK292" i="2"/>
  <c r="J258" i="2"/>
  <c r="J180" i="2"/>
  <c r="BK101" i="2"/>
  <c r="J106" i="3"/>
  <c r="J297" i="4"/>
  <c r="BK220" i="4"/>
  <c r="J343" i="4"/>
  <c r="BK233" i="4"/>
  <c r="J180" i="4"/>
  <c r="BK314" i="4"/>
  <c r="J214" i="4"/>
  <c r="BK143" i="4"/>
  <c r="BK269" i="4"/>
  <c r="J109" i="5"/>
  <c r="J114" i="5"/>
  <c r="J238" i="6"/>
  <c r="BK136" i="6"/>
  <c r="J207" i="6"/>
  <c r="J103" i="6"/>
  <c r="BK241" i="6"/>
  <c r="J149" i="6"/>
  <c r="BK225" i="6"/>
  <c r="J278" i="7"/>
  <c r="BK213" i="7"/>
  <c r="J103" i="7"/>
  <c r="BK157" i="7"/>
  <c r="BK268" i="7"/>
  <c r="BK388" i="2"/>
  <c r="J222" i="2"/>
  <c r="BK126" i="2"/>
  <c r="J335" i="2"/>
  <c r="J212" i="2"/>
  <c r="J372" i="2"/>
  <c r="J263" i="2"/>
  <c r="J190" i="2"/>
  <c r="BK326" i="2"/>
  <c r="J243" i="2"/>
  <c r="J111" i="2"/>
  <c r="BK99" i="3"/>
  <c r="BK219" i="4"/>
  <c r="BK108" i="4"/>
  <c r="BK284" i="4"/>
  <c r="BK210" i="4"/>
  <c r="BK190" i="4"/>
  <c r="BK331" i="4"/>
  <c r="J285" i="4"/>
  <c r="J150" i="4"/>
  <c r="BK336" i="4"/>
  <c r="BK225" i="4"/>
  <c r="J143" i="4"/>
  <c r="BK126" i="4"/>
  <c r="J103" i="5"/>
  <c r="BK276" i="6"/>
  <c r="J200" i="6"/>
  <c r="J182" i="6"/>
  <c r="BK255" i="6"/>
  <c r="BK200" i="6"/>
  <c r="BK250" i="6"/>
  <c r="BK258" i="7"/>
  <c r="J167" i="7"/>
  <c r="BK241" i="7"/>
  <c r="BK96" i="7"/>
  <c r="BK217" i="7"/>
  <c r="BK123" i="7"/>
  <c r="BK225" i="7"/>
  <c r="J160" i="7"/>
  <c r="J184" i="8"/>
  <c r="BK143" i="8"/>
  <c r="J112" i="8"/>
  <c r="J169" i="8"/>
  <c r="J134" i="8"/>
  <c r="J190" i="8"/>
  <c r="J162" i="8"/>
  <c r="J126" i="8"/>
  <c r="J196" i="8"/>
  <c r="J160" i="8"/>
  <c r="BK114" i="8"/>
  <c r="BK145" i="9"/>
  <c r="J112" i="9"/>
  <c r="J379" i="2"/>
  <c r="J286" i="2"/>
  <c r="J169" i="2"/>
  <c r="BK352" i="2"/>
  <c r="BK280" i="2"/>
  <c r="AS64" i="1"/>
  <c r="J280" i="2"/>
  <c r="BK183" i="2"/>
  <c r="BK345" i="2"/>
  <c r="J288" i="2"/>
  <c r="BK176" i="2"/>
  <c r="J99" i="3"/>
  <c r="J329" i="4"/>
  <c r="J271" i="4"/>
  <c r="BK206" i="4"/>
  <c r="BK296" i="4"/>
  <c r="J220" i="4"/>
  <c r="BK132" i="4"/>
  <c r="J296" i="4"/>
  <c r="J210" i="4"/>
  <c r="BK113" i="4"/>
  <c r="J305" i="4"/>
  <c r="J195" i="4"/>
  <c r="J99" i="5"/>
  <c r="BK103" i="5"/>
  <c r="BK205" i="6"/>
  <c r="BK274" i="6"/>
  <c r="J203" i="6"/>
  <c r="J276" i="6"/>
  <c r="J228" i="6"/>
  <c r="J152" i="6"/>
  <c r="BK228" i="6"/>
  <c r="J268" i="7"/>
  <c r="J193" i="7"/>
  <c r="BK274" i="7"/>
  <c r="BK121" i="7"/>
  <c r="BK211" i="7"/>
  <c r="J255" i="7"/>
  <c r="J129" i="7"/>
  <c r="J165" i="8"/>
  <c r="BK125" i="8"/>
  <c r="BK184" i="8"/>
  <c r="J152" i="8"/>
  <c r="BK123" i="8"/>
  <c r="BK188" i="8"/>
  <c r="J156" i="8"/>
  <c r="J103" i="8"/>
  <c r="BK192" i="8"/>
  <c r="J151" i="8"/>
  <c r="BK129" i="8"/>
  <c r="J132" i="9"/>
  <c r="J391" i="2"/>
  <c r="J250" i="2"/>
  <c r="J176" i="2"/>
  <c r="BK328" i="2"/>
  <c r="BK197" i="2"/>
  <c r="BK354" i="2"/>
  <c r="BK243" i="2"/>
  <c r="BK360" i="2"/>
  <c r="BK282" i="2"/>
  <c r="J237" i="2"/>
  <c r="J156" i="2"/>
  <c r="BK97" i="3"/>
  <c r="J117" i="3"/>
  <c r="BK301" i="4"/>
  <c r="BK195" i="4"/>
  <c r="J263" i="4"/>
  <c r="J183" i="4"/>
  <c r="J316" i="4"/>
  <c r="BK222" i="4"/>
  <c r="BK137" i="4"/>
  <c r="BK285" i="4"/>
  <c r="J103" i="4"/>
  <c r="BK94" i="5"/>
  <c r="BK262" i="6"/>
  <c r="BK189" i="6"/>
  <c r="BK253" i="6"/>
  <c r="J125" i="6"/>
  <c r="BK203" i="6"/>
  <c r="BK195" i="6"/>
  <c r="BK223" i="7"/>
  <c r="BK276" i="7"/>
  <c r="BK149" i="7"/>
  <c r="J262" i="7"/>
  <c r="J125" i="7"/>
  <c r="J246" i="7"/>
  <c r="J217" i="7"/>
  <c r="J114" i="7"/>
  <c r="BK171" i="8"/>
  <c r="J114" i="8"/>
  <c r="BK178" i="8"/>
  <c r="J135" i="8"/>
  <c r="BK191" i="8"/>
  <c r="J143" i="8"/>
  <c r="J191" i="8"/>
  <c r="BK136" i="8"/>
  <c r="J125" i="9"/>
  <c r="BK106" i="9"/>
  <c r="BK372" i="2"/>
  <c r="J221" i="2"/>
  <c r="J106" i="2"/>
  <c r="BK324" i="2"/>
  <c r="BK210" i="2"/>
  <c r="J386" i="2"/>
  <c r="BK276" i="2"/>
  <c r="J126" i="2"/>
  <c r="J276" i="2"/>
  <c r="J232" i="2"/>
  <c r="J166" i="2"/>
  <c r="BK103" i="3"/>
  <c r="J111" i="3"/>
  <c r="BK316" i="4"/>
  <c r="BK265" i="4"/>
  <c r="BK178" i="4"/>
  <c r="J293" i="4"/>
  <c r="J206" i="4"/>
  <c r="BK340" i="4"/>
  <c r="BK291" i="4"/>
  <c r="J197" i="4"/>
  <c r="BK303" i="4"/>
  <c r="J241" i="4"/>
  <c r="J106" i="5"/>
  <c r="J274" i="6"/>
  <c r="J195" i="6"/>
  <c r="J259" i="6"/>
  <c r="BK152" i="6"/>
  <c r="J253" i="6"/>
  <c r="J189" i="6"/>
  <c r="BK238" i="6"/>
  <c r="J121" i="6"/>
  <c r="J233" i="7"/>
  <c r="BK140" i="7"/>
  <c r="BK250" i="7"/>
  <c r="BK114" i="7"/>
  <c r="J215" i="7"/>
  <c r="J318" i="2"/>
  <c r="BK151" i="2"/>
  <c r="J347" i="2"/>
  <c r="BK274" i="2"/>
  <c r="BK96" i="2"/>
  <c r="J292" i="2"/>
  <c r="J384" i="2"/>
  <c r="BK286" i="2"/>
  <c r="J208" i="2"/>
  <c r="J119" i="3"/>
  <c r="J178" i="4"/>
  <c r="J345" i="4"/>
  <c r="BK251" i="4"/>
  <c r="J163" i="4"/>
  <c r="J137" i="4"/>
  <c r="J118" i="4"/>
  <c r="BK117" i="5"/>
  <c r="BK99" i="5"/>
  <c r="BK182" i="6"/>
  <c r="BK261" i="6"/>
  <c r="BK105" i="6"/>
  <c r="BK213" i="6"/>
  <c r="J205" i="6"/>
  <c r="BK228" i="7"/>
  <c r="J105" i="7"/>
  <c r="J189" i="7"/>
  <c r="J270" i="7"/>
  <c r="BK195" i="7"/>
  <c r="J96" i="7"/>
  <c r="J250" i="7"/>
  <c r="J209" i="7"/>
  <c r="J188" i="8"/>
  <c r="J167" i="8"/>
  <c r="BK121" i="8"/>
  <c r="J182" i="8"/>
  <c r="J140" i="8"/>
  <c r="J113" i="8"/>
  <c r="J178" i="8"/>
  <c r="J136" i="8"/>
  <c r="BK198" i="8"/>
  <c r="BK142" i="8"/>
  <c r="BK96" i="8"/>
  <c r="BK112" i="9"/>
  <c r="J341" i="2"/>
  <c r="BK190" i="2"/>
  <c r="J381" i="2"/>
  <c r="BK318" i="2"/>
  <c r="J137" i="2"/>
  <c r="BK330" i="2"/>
  <c r="BK221" i="2"/>
  <c r="BK386" i="2"/>
  <c r="BK308" i="2"/>
  <c r="J227" i="2"/>
  <c r="J101" i="2"/>
  <c r="J97" i="3"/>
  <c r="BK312" i="4"/>
  <c r="BK257" i="4"/>
  <c r="BK128" i="4"/>
  <c r="J275" i="4"/>
  <c r="BK163" i="4"/>
  <c r="J310" i="4"/>
  <c r="BK198" i="4"/>
  <c r="J94" i="4"/>
  <c r="J278" i="4"/>
  <c r="BK109" i="5"/>
  <c r="J278" i="6"/>
  <c r="BK193" i="6"/>
  <c r="J255" i="6"/>
  <c r="J136" i="6"/>
  <c r="J258" i="6"/>
  <c r="BK209" i="6"/>
  <c r="J268" i="6"/>
  <c r="J193" i="6"/>
  <c r="BK222" i="7"/>
  <c r="J112" i="7"/>
  <c r="BK160" i="7"/>
  <c r="BK266" i="7"/>
  <c r="BK182" i="7"/>
  <c r="BK167" i="7"/>
  <c r="BK194" i="8"/>
  <c r="BK173" i="8"/>
  <c r="J133" i="8"/>
  <c r="BK90" i="8"/>
  <c r="BK162" i="8"/>
  <c r="BK127" i="8"/>
  <c r="J90" i="8"/>
  <c r="J175" i="8"/>
  <c r="J129" i="8"/>
  <c r="BK112" i="8"/>
  <c r="J194" i="8"/>
  <c r="BK152" i="8"/>
  <c r="BK108" i="8"/>
  <c r="J101" i="9"/>
  <c r="J86" i="9"/>
  <c r="J352" i="2"/>
  <c r="BK224" i="2"/>
  <c r="BK111" i="2"/>
  <c r="J282" i="2"/>
  <c r="BK208" i="2"/>
  <c r="BK379" i="2"/>
  <c r="BK295" i="2"/>
  <c r="J144" i="2"/>
  <c r="J295" i="2"/>
  <c r="BK263" i="2"/>
  <c r="BK169" i="2"/>
  <c r="BK106" i="3"/>
  <c r="J314" i="4"/>
  <c r="BK275" i="4"/>
  <c r="BK140" i="4"/>
  <c r="J291" i="4"/>
  <c r="J140" i="4"/>
  <c r="BK305" i="4"/>
  <c r="BK200" i="4"/>
  <c r="BK118" i="4"/>
  <c r="BK321" i="4"/>
  <c r="J219" i="4"/>
  <c r="BK106" i="5"/>
  <c r="BK114" i="6"/>
  <c r="J179" i="6"/>
  <c r="BK266" i="6"/>
  <c r="J222" i="6"/>
  <c r="J129" i="6"/>
  <c r="J253" i="7"/>
  <c r="BK129" i="7"/>
  <c r="BK238" i="7"/>
  <c r="BK105" i="7"/>
  <c r="BK209" i="7"/>
  <c r="BK270" i="7"/>
  <c r="J228" i="7"/>
  <c r="J165" i="7"/>
  <c r="BK185" i="8"/>
  <c r="BK126" i="8"/>
  <c r="BK183" i="8"/>
  <c r="BK139" i="8"/>
  <c r="BK92" i="8"/>
  <c r="BK160" i="8"/>
  <c r="BK113" i="8"/>
  <c r="BK158" i="8"/>
  <c r="J117" i="8"/>
  <c r="J91" i="9"/>
  <c r="J145" i="9"/>
  <c r="BK343" i="2"/>
  <c r="BK156" i="2"/>
  <c r="BK362" i="2"/>
  <c r="J314" i="2"/>
  <c r="J202" i="2"/>
  <c r="BK367" i="2"/>
  <c r="BK254" i="2"/>
  <c r="AS58" i="1"/>
  <c r="J116" i="2"/>
  <c r="J94" i="3"/>
  <c r="BK338" i="4"/>
  <c r="J284" i="4"/>
  <c r="BK197" i="4"/>
  <c r="BK299" i="4"/>
  <c r="BK214" i="4"/>
  <c r="J134" i="4"/>
  <c r="J303" i="4"/>
  <c r="BK208" i="4"/>
  <c r="BK130" i="4"/>
  <c r="J257" i="4"/>
  <c r="BK111" i="5"/>
  <c r="J97" i="5"/>
  <c r="BK215" i="6"/>
  <c r="J96" i="6"/>
  <c r="J165" i="6"/>
  <c r="BK268" i="6"/>
  <c r="J223" i="6"/>
  <c r="BK96" i="6"/>
  <c r="J209" i="6"/>
  <c r="J200" i="7"/>
  <c r="J266" i="7"/>
  <c r="BK193" i="7"/>
  <c r="BK393" i="2"/>
  <c r="BK237" i="2"/>
  <c r="J388" i="2"/>
  <c r="BK322" i="2"/>
  <c r="J200" i="2"/>
  <c r="BK347" i="2"/>
  <c r="BK222" i="2"/>
  <c r="BK116" i="2"/>
  <c r="BK305" i="2"/>
  <c r="J183" i="2"/>
  <c r="BK114" i="3"/>
  <c r="J269" i="4"/>
  <c r="J190" i="4"/>
  <c r="BK333" i="4"/>
  <c r="J225" i="4"/>
  <c r="J130" i="4"/>
  <c r="BK297" i="4"/>
  <c r="J230" i="4"/>
  <c r="J126" i="4"/>
  <c r="J301" i="4"/>
  <c r="BK170" i="4"/>
  <c r="J160" i="4"/>
  <c r="J128" i="4"/>
  <c r="BK94" i="4"/>
  <c r="J119" i="5"/>
  <c r="BK246" i="6"/>
  <c r="J140" i="6"/>
  <c r="J160" i="6"/>
  <c r="J261" i="6"/>
  <c r="BK157" i="6"/>
  <c r="BK233" i="6"/>
  <c r="J276" i="7"/>
  <c r="J195" i="7"/>
  <c r="BK255" i="7"/>
  <c r="BK125" i="7"/>
  <c r="J205" i="7"/>
  <c r="J261" i="7"/>
  <c r="J238" i="7"/>
  <c r="J179" i="7"/>
  <c r="BK196" i="8"/>
  <c r="BK151" i="8"/>
  <c r="BK190" i="8"/>
  <c r="BK149" i="8"/>
  <c r="J121" i="8"/>
  <c r="J185" i="8"/>
  <c r="J142" i="8"/>
  <c r="J98" i="8"/>
  <c r="J173" i="8"/>
  <c r="J119" i="8"/>
  <c r="BK101" i="9"/>
  <c r="BK125" i="9"/>
  <c r="F37" i="3" l="1"/>
  <c r="P236" i="2"/>
  <c r="R236" i="2"/>
  <c r="T236" i="2"/>
  <c r="T95" i="2"/>
  <c r="BK249" i="2"/>
  <c r="J249" i="2"/>
  <c r="J67" i="2" s="1"/>
  <c r="T249" i="2"/>
  <c r="P294" i="2"/>
  <c r="T294" i="2"/>
  <c r="P307" i="2"/>
  <c r="BK378" i="2"/>
  <c r="J378" i="2" s="1"/>
  <c r="J70" i="2" s="1"/>
  <c r="T378" i="2"/>
  <c r="T390" i="2"/>
  <c r="R96" i="3"/>
  <c r="P108" i="3"/>
  <c r="BK116" i="3"/>
  <c r="J116" i="3" s="1"/>
  <c r="J69" i="3" s="1"/>
  <c r="T116" i="3"/>
  <c r="BK93" i="4"/>
  <c r="J93" i="4" s="1"/>
  <c r="J65" i="4" s="1"/>
  <c r="T232" i="4"/>
  <c r="P277" i="4"/>
  <c r="BK330" i="4"/>
  <c r="J330" i="4" s="1"/>
  <c r="J68" i="4" s="1"/>
  <c r="BK342" i="4"/>
  <c r="J342" i="4" s="1"/>
  <c r="J69" i="4" s="1"/>
  <c r="P96" i="5"/>
  <c r="P108" i="5"/>
  <c r="BK116" i="5"/>
  <c r="J116" i="5" s="1"/>
  <c r="J69" i="5" s="1"/>
  <c r="BK95" i="6"/>
  <c r="J95" i="6" s="1"/>
  <c r="J65" i="6" s="1"/>
  <c r="P245" i="6"/>
  <c r="P275" i="6"/>
  <c r="T95" i="7"/>
  <c r="T245" i="7"/>
  <c r="T275" i="7"/>
  <c r="BK89" i="8"/>
  <c r="J89" i="8" s="1"/>
  <c r="J65" i="8" s="1"/>
  <c r="BK114" i="9"/>
  <c r="J114" i="9" s="1"/>
  <c r="J62" i="9" s="1"/>
  <c r="P93" i="4"/>
  <c r="BK232" i="4"/>
  <c r="J232" i="4" s="1"/>
  <c r="J66" i="4" s="1"/>
  <c r="BK277" i="4"/>
  <c r="J277" i="4" s="1"/>
  <c r="J67" i="4" s="1"/>
  <c r="P330" i="4"/>
  <c r="P342" i="4"/>
  <c r="R96" i="5"/>
  <c r="T108" i="5"/>
  <c r="T116" i="5"/>
  <c r="R95" i="6"/>
  <c r="R245" i="6"/>
  <c r="R275" i="6"/>
  <c r="BK95" i="7"/>
  <c r="J95" i="7" s="1"/>
  <c r="J65" i="7" s="1"/>
  <c r="P245" i="7"/>
  <c r="BK275" i="7"/>
  <c r="J275" i="7" s="1"/>
  <c r="J69" i="7" s="1"/>
  <c r="P89" i="8"/>
  <c r="P88" i="8"/>
  <c r="P87" i="8" s="1"/>
  <c r="AU65" i="1" s="1"/>
  <c r="AU64" i="1" s="1"/>
  <c r="P85" i="9"/>
  <c r="T114" i="9"/>
  <c r="BK95" i="2"/>
  <c r="J95" i="2"/>
  <c r="J65" i="2" s="1"/>
  <c r="P95" i="2"/>
  <c r="P249" i="2"/>
  <c r="BK307" i="2"/>
  <c r="J307" i="2" s="1"/>
  <c r="J69" i="2" s="1"/>
  <c r="R307" i="2"/>
  <c r="P378" i="2"/>
  <c r="BK390" i="2"/>
  <c r="J390" i="2" s="1"/>
  <c r="J71" i="2" s="1"/>
  <c r="P390" i="2"/>
  <c r="BK96" i="3"/>
  <c r="J96" i="3"/>
  <c r="J66" i="3" s="1"/>
  <c r="P96" i="3"/>
  <c r="P92" i="3" s="1"/>
  <c r="P91" i="3" s="1"/>
  <c r="AU57" i="1" s="1"/>
  <c r="R108" i="3"/>
  <c r="P116" i="3"/>
  <c r="T93" i="4"/>
  <c r="P232" i="4"/>
  <c r="T277" i="4"/>
  <c r="T330" i="4"/>
  <c r="T342" i="4"/>
  <c r="BK96" i="5"/>
  <c r="J96" i="5"/>
  <c r="J66" i="5" s="1"/>
  <c r="BK108" i="5"/>
  <c r="J108" i="5" s="1"/>
  <c r="J68" i="5" s="1"/>
  <c r="R116" i="5"/>
  <c r="T95" i="6"/>
  <c r="BK245" i="6"/>
  <c r="J245" i="6" s="1"/>
  <c r="J68" i="6" s="1"/>
  <c r="BK275" i="6"/>
  <c r="J275" i="6" s="1"/>
  <c r="J69" i="6" s="1"/>
  <c r="R95" i="7"/>
  <c r="R245" i="7"/>
  <c r="R94" i="7" s="1"/>
  <c r="R275" i="7"/>
  <c r="T89" i="8"/>
  <c r="T88" i="8" s="1"/>
  <c r="T87" i="8" s="1"/>
  <c r="BK85" i="9"/>
  <c r="T85" i="9"/>
  <c r="T84" i="9" s="1"/>
  <c r="T83" i="9" s="1"/>
  <c r="R114" i="9"/>
  <c r="R95" i="2"/>
  <c r="R249" i="2"/>
  <c r="BK294" i="2"/>
  <c r="J294" i="2" s="1"/>
  <c r="J68" i="2" s="1"/>
  <c r="R294" i="2"/>
  <c r="T307" i="2"/>
  <c r="R378" i="2"/>
  <c r="R390" i="2"/>
  <c r="T96" i="3"/>
  <c r="BK108" i="3"/>
  <c r="J108" i="3" s="1"/>
  <c r="J68" i="3" s="1"/>
  <c r="T108" i="3"/>
  <c r="R116" i="3"/>
  <c r="R93" i="4"/>
  <c r="R232" i="4"/>
  <c r="R277" i="4"/>
  <c r="R330" i="4"/>
  <c r="R342" i="4"/>
  <c r="T96" i="5"/>
  <c r="R108" i="5"/>
  <c r="P116" i="5"/>
  <c r="P95" i="6"/>
  <c r="P94" i="6"/>
  <c r="T245" i="6"/>
  <c r="T275" i="6"/>
  <c r="P95" i="7"/>
  <c r="P94" i="7"/>
  <c r="BK245" i="7"/>
  <c r="J245" i="7"/>
  <c r="J68" i="7" s="1"/>
  <c r="P275" i="7"/>
  <c r="R89" i="8"/>
  <c r="R88" i="8" s="1"/>
  <c r="R87" i="8" s="1"/>
  <c r="R85" i="9"/>
  <c r="R84" i="9" s="1"/>
  <c r="R83" i="9" s="1"/>
  <c r="P114" i="9"/>
  <c r="BK237" i="6"/>
  <c r="J237" i="6" s="1"/>
  <c r="J66" i="6" s="1"/>
  <c r="BK236" i="2"/>
  <c r="J236" i="2"/>
  <c r="J66" i="2" s="1"/>
  <c r="BK93" i="5"/>
  <c r="J93" i="5" s="1"/>
  <c r="J65" i="5" s="1"/>
  <c r="BK105" i="5"/>
  <c r="J105" i="5"/>
  <c r="J67" i="5" s="1"/>
  <c r="BK240" i="6"/>
  <c r="J240" i="6" s="1"/>
  <c r="J67" i="6" s="1"/>
  <c r="BK93" i="3"/>
  <c r="J93" i="3" s="1"/>
  <c r="J65" i="3" s="1"/>
  <c r="BK105" i="3"/>
  <c r="J105" i="3" s="1"/>
  <c r="J67" i="3" s="1"/>
  <c r="BK237" i="7"/>
  <c r="J237" i="7" s="1"/>
  <c r="J66" i="7" s="1"/>
  <c r="BK240" i="7"/>
  <c r="J240" i="7"/>
  <c r="J67" i="7" s="1"/>
  <c r="BK144" i="9"/>
  <c r="J144" i="9" s="1"/>
  <c r="J63" i="9" s="1"/>
  <c r="E48" i="9"/>
  <c r="J77" i="9"/>
  <c r="F80" i="9"/>
  <c r="BE91" i="9"/>
  <c r="BE101" i="9"/>
  <c r="BE86" i="9"/>
  <c r="BE125" i="9"/>
  <c r="BE115" i="9"/>
  <c r="BE132" i="9"/>
  <c r="BE106" i="9"/>
  <c r="BE112" i="9"/>
  <c r="BE138" i="9"/>
  <c r="BE145" i="9"/>
  <c r="E50" i="8"/>
  <c r="J84" i="8"/>
  <c r="BE98" i="8"/>
  <c r="BE101" i="8"/>
  <c r="BE111" i="8"/>
  <c r="BE112" i="8"/>
  <c r="BE121" i="8"/>
  <c r="BE123" i="8"/>
  <c r="BE126" i="8"/>
  <c r="BE137" i="8"/>
  <c r="BE143" i="8"/>
  <c r="BE148" i="8"/>
  <c r="BE149" i="8"/>
  <c r="BE156" i="8"/>
  <c r="BE165" i="8"/>
  <c r="BE178" i="8"/>
  <c r="BE180" i="8"/>
  <c r="BE182" i="8"/>
  <c r="BE184" i="8"/>
  <c r="BE188" i="8"/>
  <c r="BE196" i="8"/>
  <c r="BE198" i="8"/>
  <c r="J56" i="8"/>
  <c r="F59" i="8"/>
  <c r="BE90" i="8"/>
  <c r="BE103" i="8"/>
  <c r="BE113" i="8"/>
  <c r="BE114" i="8"/>
  <c r="BE117" i="8"/>
  <c r="BE119" i="8"/>
  <c r="BE131" i="8"/>
  <c r="BE133" i="8"/>
  <c r="BE134" i="8"/>
  <c r="BE146" i="8"/>
  <c r="BE151" i="8"/>
  <c r="BE162" i="8"/>
  <c r="BE167" i="8"/>
  <c r="BE183" i="8"/>
  <c r="BE192" i="8"/>
  <c r="BE96" i="8"/>
  <c r="BE125" i="8"/>
  <c r="BE129" i="8"/>
  <c r="BE135" i="8"/>
  <c r="BE142" i="8"/>
  <c r="BE145" i="8"/>
  <c r="BE158" i="8"/>
  <c r="BE169" i="8"/>
  <c r="BE173" i="8"/>
  <c r="BE175" i="8"/>
  <c r="BE181" i="8"/>
  <c r="BE185" i="8"/>
  <c r="BE186" i="8"/>
  <c r="BE191" i="8"/>
  <c r="BE194" i="8"/>
  <c r="BE92" i="8"/>
  <c r="BE94" i="8"/>
  <c r="BE106" i="8"/>
  <c r="BE108" i="8"/>
  <c r="BE127" i="8"/>
  <c r="BE136" i="8"/>
  <c r="BE139" i="8"/>
  <c r="BE140" i="8"/>
  <c r="BE152" i="8"/>
  <c r="BE160" i="8"/>
  <c r="BE171" i="8"/>
  <c r="BE176" i="8"/>
  <c r="BE190" i="8"/>
  <c r="F59" i="7"/>
  <c r="BE105" i="7"/>
  <c r="BE121" i="7"/>
  <c r="BE123" i="7"/>
  <c r="BE157" i="7"/>
  <c r="BE179" i="7"/>
  <c r="BE189" i="7"/>
  <c r="BE193" i="7"/>
  <c r="BE195" i="7"/>
  <c r="BE203" i="7"/>
  <c r="BE233" i="7"/>
  <c r="BE258" i="7"/>
  <c r="BE262" i="7"/>
  <c r="BE268" i="7"/>
  <c r="BE276" i="7"/>
  <c r="BE103" i="7"/>
  <c r="BE112" i="7"/>
  <c r="BE114" i="7"/>
  <c r="BE129" i="7"/>
  <c r="BE136" i="7"/>
  <c r="BE140" i="7"/>
  <c r="BE160" i="7"/>
  <c r="BE165" i="7"/>
  <c r="BE167" i="7"/>
  <c r="BE222" i="7"/>
  <c r="BE225" i="7"/>
  <c r="BE238" i="7"/>
  <c r="BE241" i="7"/>
  <c r="BE250" i="7"/>
  <c r="BE252" i="7"/>
  <c r="BE255" i="7"/>
  <c r="BE274" i="7"/>
  <c r="E81" i="7"/>
  <c r="BE96" i="7"/>
  <c r="BE125" i="7"/>
  <c r="BE182" i="7"/>
  <c r="BE200" i="7"/>
  <c r="BE205" i="7"/>
  <c r="BE207" i="7"/>
  <c r="BE211" i="7"/>
  <c r="BE213" i="7"/>
  <c r="BE217" i="7"/>
  <c r="BE223" i="7"/>
  <c r="BE228" i="7"/>
  <c r="BE259" i="7"/>
  <c r="BE266" i="7"/>
  <c r="BE278" i="7"/>
  <c r="J56" i="7"/>
  <c r="BE149" i="7"/>
  <c r="BE152" i="7"/>
  <c r="BE209" i="7"/>
  <c r="BE215" i="7"/>
  <c r="BE246" i="7"/>
  <c r="BE253" i="7"/>
  <c r="BE257" i="7"/>
  <c r="BE261" i="7"/>
  <c r="BE270" i="7"/>
  <c r="J56" i="6"/>
  <c r="F59" i="6"/>
  <c r="BE114" i="6"/>
  <c r="BE129" i="6"/>
  <c r="BE140" i="6"/>
  <c r="BE152" i="6"/>
  <c r="BE165" i="6"/>
  <c r="BE167" i="6"/>
  <c r="BE182" i="6"/>
  <c r="BE200" i="6"/>
  <c r="BE207" i="6"/>
  <c r="BE213" i="6"/>
  <c r="BE215" i="6"/>
  <c r="BE252" i="6"/>
  <c r="BE258" i="6"/>
  <c r="BE261" i="6"/>
  <c r="BE270" i="6"/>
  <c r="BE274" i="6"/>
  <c r="BE278" i="6"/>
  <c r="E50" i="6"/>
  <c r="BE103" i="6"/>
  <c r="BE125" i="6"/>
  <c r="BE136" i="6"/>
  <c r="BE149" i="6"/>
  <c r="BE160" i="6"/>
  <c r="BE205" i="6"/>
  <c r="BE233" i="6"/>
  <c r="BE276" i="6"/>
  <c r="BE112" i="6"/>
  <c r="BE121" i="6"/>
  <c r="BE179" i="6"/>
  <c r="BE189" i="6"/>
  <c r="BE193" i="6"/>
  <c r="BE195" i="6"/>
  <c r="BE203" i="6"/>
  <c r="BE222" i="6"/>
  <c r="BE225" i="6"/>
  <c r="BE228" i="6"/>
  <c r="BE238" i="6"/>
  <c r="BE241" i="6"/>
  <c r="BE246" i="6"/>
  <c r="BE255" i="6"/>
  <c r="BE257" i="6"/>
  <c r="BE262" i="6"/>
  <c r="BE96" i="6"/>
  <c r="BE105" i="6"/>
  <c r="BE123" i="6"/>
  <c r="BE157" i="6"/>
  <c r="BE209" i="6"/>
  <c r="BE211" i="6"/>
  <c r="BE217" i="6"/>
  <c r="BE223" i="6"/>
  <c r="BE250" i="6"/>
  <c r="BE253" i="6"/>
  <c r="BE259" i="6"/>
  <c r="BE266" i="6"/>
  <c r="BE268" i="6"/>
  <c r="F88" i="5"/>
  <c r="BE119" i="5"/>
  <c r="J56" i="5"/>
  <c r="BE99" i="5"/>
  <c r="BE101" i="5"/>
  <c r="BE106" i="5"/>
  <c r="BE114" i="5"/>
  <c r="BE117" i="5"/>
  <c r="E50" i="5"/>
  <c r="BE94" i="5"/>
  <c r="BE97" i="5"/>
  <c r="BE103" i="5"/>
  <c r="BE109" i="5"/>
  <c r="BE111" i="5"/>
  <c r="E79" i="4"/>
  <c r="BE94" i="4"/>
  <c r="BE103" i="4"/>
  <c r="BE113" i="4"/>
  <c r="BE118" i="4"/>
  <c r="BE128" i="4"/>
  <c r="BE137" i="4"/>
  <c r="BE178" i="4"/>
  <c r="BE180" i="4"/>
  <c r="BE183" i="4"/>
  <c r="BE202" i="4"/>
  <c r="BE206" i="4"/>
  <c r="BE230" i="4"/>
  <c r="BE233" i="4"/>
  <c r="BE271" i="4"/>
  <c r="BE292" i="4"/>
  <c r="BE296" i="4"/>
  <c r="BE297" i="4"/>
  <c r="BE305" i="4"/>
  <c r="BE310" i="4"/>
  <c r="BE314" i="4"/>
  <c r="BE329" i="4"/>
  <c r="BE340" i="4"/>
  <c r="BE343" i="4"/>
  <c r="BE345" i="4"/>
  <c r="J85" i="4"/>
  <c r="F88" i="4"/>
  <c r="BE96" i="4"/>
  <c r="BE98" i="4"/>
  <c r="BE108" i="4"/>
  <c r="BE163" i="4"/>
  <c r="BE190" i="4"/>
  <c r="BE195" i="4"/>
  <c r="BE214" i="4"/>
  <c r="BE219" i="4"/>
  <c r="BE225" i="4"/>
  <c r="BE237" i="4"/>
  <c r="BE251" i="4"/>
  <c r="BE255" i="4"/>
  <c r="BE263" i="4"/>
  <c r="BE275" i="4"/>
  <c r="BE278" i="4"/>
  <c r="BE284" i="4"/>
  <c r="BE293" i="4"/>
  <c r="BE294" i="4"/>
  <c r="BE299" i="4"/>
  <c r="BE143" i="4"/>
  <c r="BE150" i="4"/>
  <c r="BE173" i="4"/>
  <c r="BE220" i="4"/>
  <c r="BE241" i="4"/>
  <c r="BE246" i="4"/>
  <c r="BE257" i="4"/>
  <c r="BE265" i="4"/>
  <c r="BE269" i="4"/>
  <c r="BE291" i="4"/>
  <c r="BE301" i="4"/>
  <c r="BE312" i="4"/>
  <c r="BE316" i="4"/>
  <c r="BE321" i="4"/>
  <c r="BE331" i="4"/>
  <c r="BE333" i="4"/>
  <c r="BE336" i="4"/>
  <c r="BE338" i="4"/>
  <c r="BE126" i="4"/>
  <c r="BE130" i="4"/>
  <c r="BE132" i="4"/>
  <c r="BE134" i="4"/>
  <c r="BE140" i="4"/>
  <c r="BE155" i="4"/>
  <c r="BE160" i="4"/>
  <c r="BE170" i="4"/>
  <c r="BE197" i="4"/>
  <c r="BE198" i="4"/>
  <c r="BE200" i="4"/>
  <c r="BE208" i="4"/>
  <c r="BE210" i="4"/>
  <c r="BE212" i="4"/>
  <c r="BE222" i="4"/>
  <c r="BE259" i="4"/>
  <c r="BE285" i="4"/>
  <c r="BE303" i="4"/>
  <c r="BE323" i="4"/>
  <c r="E50" i="3"/>
  <c r="J56" i="3"/>
  <c r="F59" i="3"/>
  <c r="BE99" i="3"/>
  <c r="BE101" i="3"/>
  <c r="BE97" i="3"/>
  <c r="BE103" i="3"/>
  <c r="BE106" i="3"/>
  <c r="BE109" i="3"/>
  <c r="BE111" i="3"/>
  <c r="BE117" i="3"/>
  <c r="BE94" i="3"/>
  <c r="BE114" i="3"/>
  <c r="BE119" i="3"/>
  <c r="BB57" i="1"/>
  <c r="J56" i="2"/>
  <c r="F90" i="2"/>
  <c r="BE124" i="2"/>
  <c r="BE126" i="2"/>
  <c r="BE137" i="2"/>
  <c r="BE159" i="2"/>
  <c r="BE190" i="2"/>
  <c r="BE204" i="2"/>
  <c r="BE214" i="2"/>
  <c r="BE276" i="2"/>
  <c r="BE318" i="2"/>
  <c r="BE322" i="2"/>
  <c r="BE328" i="2"/>
  <c r="BE335" i="2"/>
  <c r="BE341" i="2"/>
  <c r="BE343" i="2"/>
  <c r="BE345" i="2"/>
  <c r="BE352" i="2"/>
  <c r="BE354" i="2"/>
  <c r="BE362" i="2"/>
  <c r="BE377" i="2"/>
  <c r="BE379" i="2"/>
  <c r="BE101" i="2"/>
  <c r="BE106" i="2"/>
  <c r="BE133" i="2"/>
  <c r="BE151" i="2"/>
  <c r="BE156" i="2"/>
  <c r="BE166" i="2"/>
  <c r="BE169" i="2"/>
  <c r="BE180" i="2"/>
  <c r="BE200" i="2"/>
  <c r="BE202" i="2"/>
  <c r="BE227" i="2"/>
  <c r="BE268" i="2"/>
  <c r="BE286" i="2"/>
  <c r="BE300" i="2"/>
  <c r="BE305" i="2"/>
  <c r="BE314" i="2"/>
  <c r="BE324" i="2"/>
  <c r="BE372" i="2"/>
  <c r="BE381" i="2"/>
  <c r="BE388" i="2"/>
  <c r="E81" i="2"/>
  <c r="BE144" i="2"/>
  <c r="BE176" i="2"/>
  <c r="BE183" i="2"/>
  <c r="BE199" i="2"/>
  <c r="BE216" i="2"/>
  <c r="BE222" i="2"/>
  <c r="BE224" i="2"/>
  <c r="BE232" i="2"/>
  <c r="BE237" i="2"/>
  <c r="BE243" i="2"/>
  <c r="BE250" i="2"/>
  <c r="BE282" i="2"/>
  <c r="BE288" i="2"/>
  <c r="BE347" i="2"/>
  <c r="BE367" i="2"/>
  <c r="BE96" i="2"/>
  <c r="BE111" i="2"/>
  <c r="BE116" i="2"/>
  <c r="BE197" i="2"/>
  <c r="BE208" i="2"/>
  <c r="BE210" i="2"/>
  <c r="BE212" i="2"/>
  <c r="BE221" i="2"/>
  <c r="BE254" i="2"/>
  <c r="BE258" i="2"/>
  <c r="BE263" i="2"/>
  <c r="BE272" i="2"/>
  <c r="BE274" i="2"/>
  <c r="BE280" i="2"/>
  <c r="BE292" i="2"/>
  <c r="BE295" i="2"/>
  <c r="BE308" i="2"/>
  <c r="BE313" i="2"/>
  <c r="BE326" i="2"/>
  <c r="BE330" i="2"/>
  <c r="BE360" i="2"/>
  <c r="BE384" i="2"/>
  <c r="BE386" i="2"/>
  <c r="BE391" i="2"/>
  <c r="BE393" i="2"/>
  <c r="F38" i="3"/>
  <c r="BC57" i="1" s="1"/>
  <c r="F38" i="5"/>
  <c r="BC60" i="1" s="1"/>
  <c r="F38" i="7"/>
  <c r="BC63" i="1" s="1"/>
  <c r="F37" i="2"/>
  <c r="BB56" i="1" s="1"/>
  <c r="BB55" i="1" s="1"/>
  <c r="F39" i="8"/>
  <c r="BD65" i="1" s="1"/>
  <c r="BD64" i="1" s="1"/>
  <c r="F39" i="4"/>
  <c r="BD59" i="1" s="1"/>
  <c r="F34" i="9"/>
  <c r="BA66" i="1" s="1"/>
  <c r="F35" i="9"/>
  <c r="BB66" i="1" s="1"/>
  <c r="J36" i="2"/>
  <c r="AW56" i="1" s="1"/>
  <c r="F37" i="5"/>
  <c r="BB60" i="1" s="1"/>
  <c r="F37" i="9"/>
  <c r="BD66" i="1" s="1"/>
  <c r="F39" i="5"/>
  <c r="BD60" i="1" s="1"/>
  <c r="J36" i="6"/>
  <c r="AW62" i="1" s="1"/>
  <c r="F38" i="8"/>
  <c r="BC65" i="1" s="1"/>
  <c r="BC64" i="1" s="1"/>
  <c r="AY64" i="1" s="1"/>
  <c r="F37" i="4"/>
  <c r="BB59" i="1" s="1"/>
  <c r="F38" i="2"/>
  <c r="BC56" i="1" s="1"/>
  <c r="F36" i="7"/>
  <c r="BA63" i="1" s="1"/>
  <c r="AS54" i="1"/>
  <c r="F36" i="4"/>
  <c r="BA59" i="1" s="1"/>
  <c r="F39" i="6"/>
  <c r="BD62" i="1" s="1"/>
  <c r="F36" i="2"/>
  <c r="BA56" i="1" s="1"/>
  <c r="F39" i="2"/>
  <c r="BD56" i="1" s="1"/>
  <c r="F37" i="7"/>
  <c r="BB63" i="1" s="1"/>
  <c r="F36" i="3"/>
  <c r="BA57" i="1" s="1"/>
  <c r="F38" i="4"/>
  <c r="BC59" i="1" s="1"/>
  <c r="F36" i="8"/>
  <c r="BA65" i="1" s="1"/>
  <c r="BA64" i="1" s="1"/>
  <c r="AW64" i="1" s="1"/>
  <c r="J36" i="3"/>
  <c r="AW57" i="1" s="1"/>
  <c r="J36" i="5"/>
  <c r="AW60" i="1" s="1"/>
  <c r="J36" i="7"/>
  <c r="AW63" i="1" s="1"/>
  <c r="J36" i="4"/>
  <c r="AW59" i="1" s="1"/>
  <c r="F37" i="8"/>
  <c r="BB65" i="1" s="1"/>
  <c r="BB64" i="1" s="1"/>
  <c r="AX64" i="1" s="1"/>
  <c r="F36" i="5"/>
  <c r="BA60" i="1" s="1"/>
  <c r="F37" i="6"/>
  <c r="BB62" i="1" s="1"/>
  <c r="J34" i="9"/>
  <c r="AW66" i="1" s="1"/>
  <c r="F39" i="3"/>
  <c r="BD57" i="1" s="1"/>
  <c r="F36" i="6"/>
  <c r="BA62" i="1" s="1"/>
  <c r="F38" i="6"/>
  <c r="BC62" i="1" s="1"/>
  <c r="F39" i="7"/>
  <c r="BD63" i="1" s="1"/>
  <c r="J36" i="8"/>
  <c r="AW65" i="1" s="1"/>
  <c r="F36" i="9"/>
  <c r="BC66" i="1" s="1"/>
  <c r="R92" i="4" l="1"/>
  <c r="R91" i="4" s="1"/>
  <c r="R94" i="2"/>
  <c r="R93" i="2" s="1"/>
  <c r="T94" i="7"/>
  <c r="T92" i="5"/>
  <c r="T91" i="5" s="1"/>
  <c r="T92" i="4"/>
  <c r="T91" i="4" s="1"/>
  <c r="R94" i="6"/>
  <c r="R92" i="5"/>
  <c r="R91" i="5"/>
  <c r="P92" i="5"/>
  <c r="P91" i="5" s="1"/>
  <c r="AU60" i="1" s="1"/>
  <c r="T92" i="3"/>
  <c r="T91" i="3" s="1"/>
  <c r="R92" i="3"/>
  <c r="R91" i="3"/>
  <c r="T94" i="6"/>
  <c r="BK84" i="9"/>
  <c r="J84" i="9"/>
  <c r="J60" i="9"/>
  <c r="P84" i="9"/>
  <c r="P83" i="9" s="1"/>
  <c r="AU66" i="1" s="1"/>
  <c r="P92" i="4"/>
  <c r="P91" i="4"/>
  <c r="AU59" i="1" s="1"/>
  <c r="T94" i="2"/>
  <c r="T93" i="2" s="1"/>
  <c r="P94" i="2"/>
  <c r="P93" i="2" s="1"/>
  <c r="AU56" i="1" s="1"/>
  <c r="AU55" i="1" s="1"/>
  <c r="BK94" i="2"/>
  <c r="J94" i="2"/>
  <c r="J64" i="2" s="1"/>
  <c r="BK94" i="6"/>
  <c r="BK88" i="8"/>
  <c r="J88" i="8"/>
  <c r="J64" i="8"/>
  <c r="J85" i="9"/>
  <c r="J61" i="9" s="1"/>
  <c r="BK92" i="4"/>
  <c r="J92" i="4"/>
  <c r="J64" i="4"/>
  <c r="BK92" i="3"/>
  <c r="J92" i="3" s="1"/>
  <c r="J64" i="3" s="1"/>
  <c r="BK92" i="5"/>
  <c r="J92" i="5" s="1"/>
  <c r="J64" i="5" s="1"/>
  <c r="BK94" i="7"/>
  <c r="J94" i="7"/>
  <c r="J35" i="2"/>
  <c r="AV56" i="1" s="1"/>
  <c r="AT56" i="1" s="1"/>
  <c r="F35" i="5"/>
  <c r="AZ60" i="1"/>
  <c r="J33" i="9"/>
  <c r="AV66" i="1"/>
  <c r="AT66" i="1" s="1"/>
  <c r="F35" i="3"/>
  <c r="AZ57" i="1" s="1"/>
  <c r="BB58" i="1"/>
  <c r="AX58" i="1"/>
  <c r="BC58" i="1"/>
  <c r="AY58" i="1" s="1"/>
  <c r="BD58" i="1"/>
  <c r="BA58" i="1"/>
  <c r="AW58" i="1"/>
  <c r="J35" i="5"/>
  <c r="AV60" i="1"/>
  <c r="AT60" i="1"/>
  <c r="F35" i="2"/>
  <c r="AZ56" i="1" s="1"/>
  <c r="F33" i="9"/>
  <c r="AZ66" i="1" s="1"/>
  <c r="BC55" i="1"/>
  <c r="AY55" i="1" s="1"/>
  <c r="BD55" i="1"/>
  <c r="J35" i="3"/>
  <c r="AV57" i="1"/>
  <c r="AT57" i="1"/>
  <c r="F35" i="4"/>
  <c r="AZ59" i="1" s="1"/>
  <c r="BD61" i="1"/>
  <c r="BC61" i="1"/>
  <c r="AY61" i="1" s="1"/>
  <c r="F35" i="8"/>
  <c r="AZ65" i="1" s="1"/>
  <c r="AZ64" i="1" s="1"/>
  <c r="AV64" i="1" s="1"/>
  <c r="AT64" i="1" s="1"/>
  <c r="J35" i="8"/>
  <c r="AV65" i="1" s="1"/>
  <c r="AT65" i="1" s="1"/>
  <c r="BA55" i="1"/>
  <c r="AW55" i="1"/>
  <c r="AX55" i="1"/>
  <c r="J35" i="4"/>
  <c r="AV59" i="1" s="1"/>
  <c r="AT59" i="1" s="1"/>
  <c r="BA61" i="1"/>
  <c r="AW61" i="1" s="1"/>
  <c r="BB61" i="1"/>
  <c r="AX61" i="1" s="1"/>
  <c r="AU58" i="1" l="1"/>
  <c r="J64" i="7"/>
  <c r="H282" i="7"/>
  <c r="J94" i="6"/>
  <c r="BK93" i="2"/>
  <c r="J93" i="2" s="1"/>
  <c r="J63" i="2" s="1"/>
  <c r="BK91" i="3"/>
  <c r="J91" i="3"/>
  <c r="J63" i="3"/>
  <c r="BK83" i="9"/>
  <c r="J83" i="9" s="1"/>
  <c r="J59" i="9" s="1"/>
  <c r="BK91" i="4"/>
  <c r="J91" i="4"/>
  <c r="J63" i="4" s="1"/>
  <c r="BK87" i="8"/>
  <c r="J87" i="8"/>
  <c r="J32" i="8" s="1"/>
  <c r="AG65" i="1" s="1"/>
  <c r="AG64" i="1" s="1"/>
  <c r="BK91" i="5"/>
  <c r="J91" i="5" s="1"/>
  <c r="J63" i="5" s="1"/>
  <c r="BB54" i="1"/>
  <c r="W31" i="1" s="1"/>
  <c r="AZ58" i="1"/>
  <c r="AV58" i="1" s="1"/>
  <c r="AT58" i="1" s="1"/>
  <c r="BD54" i="1"/>
  <c r="W33" i="1" s="1"/>
  <c r="BC54" i="1"/>
  <c r="AY54" i="1" s="1"/>
  <c r="AZ55" i="1"/>
  <c r="AV55" i="1" s="1"/>
  <c r="AT55" i="1" s="1"/>
  <c r="BA54" i="1"/>
  <c r="W30" i="1" s="1"/>
  <c r="T282" i="7" l="1"/>
  <c r="T281" i="7" s="1"/>
  <c r="T280" i="7" s="1"/>
  <c r="T93" i="7" s="1"/>
  <c r="R282" i="7"/>
  <c r="R281" i="7" s="1"/>
  <c r="R280" i="7" s="1"/>
  <c r="R93" i="7" s="1"/>
  <c r="P282" i="7"/>
  <c r="P281" i="7" s="1"/>
  <c r="P280" i="7" s="1"/>
  <c r="P93" i="7" s="1"/>
  <c r="AU63" i="1" s="1"/>
  <c r="BK282" i="7"/>
  <c r="BK281" i="7" s="1"/>
  <c r="J282" i="7"/>
  <c r="BE282" i="7" s="1"/>
  <c r="H282" i="6"/>
  <c r="J64" i="6"/>
  <c r="J41" i="8"/>
  <c r="J63" i="8"/>
  <c r="AN65" i="1"/>
  <c r="AN64" i="1"/>
  <c r="J30" i="9"/>
  <c r="AG66" i="1"/>
  <c r="AX54" i="1"/>
  <c r="J32" i="5"/>
  <c r="AG60" i="1"/>
  <c r="W32" i="1"/>
  <c r="J32" i="4"/>
  <c r="AG59" i="1" s="1"/>
  <c r="AW54" i="1"/>
  <c r="AK30" i="1" s="1"/>
  <c r="J32" i="2"/>
  <c r="AG56" i="1" s="1"/>
  <c r="J32" i="3"/>
  <c r="AG57" i="1"/>
  <c r="J35" i="7" l="1"/>
  <c r="AV63" i="1" s="1"/>
  <c r="AT63" i="1" s="1"/>
  <c r="F35" i="7"/>
  <c r="AZ63" i="1" s="1"/>
  <c r="J281" i="7"/>
  <c r="J71" i="7" s="1"/>
  <c r="BK280" i="7"/>
  <c r="T282" i="6"/>
  <c r="T281" i="6" s="1"/>
  <c r="T280" i="6" s="1"/>
  <c r="T93" i="6" s="1"/>
  <c r="P282" i="6"/>
  <c r="P281" i="6" s="1"/>
  <c r="P280" i="6" s="1"/>
  <c r="P93" i="6" s="1"/>
  <c r="AU62" i="1" s="1"/>
  <c r="AU61" i="1" s="1"/>
  <c r="AU54" i="1" s="1"/>
  <c r="R282" i="6"/>
  <c r="R281" i="6" s="1"/>
  <c r="R280" i="6" s="1"/>
  <c r="R93" i="6" s="1"/>
  <c r="BK282" i="6"/>
  <c r="BK281" i="6" s="1"/>
  <c r="J282" i="6"/>
  <c r="BE282" i="6" s="1"/>
  <c r="J41" i="2"/>
  <c r="J41" i="3"/>
  <c r="J41" i="5"/>
  <c r="J41" i="4"/>
  <c r="J39" i="9"/>
  <c r="AN56" i="1"/>
  <c r="AN57" i="1"/>
  <c r="AN59" i="1"/>
  <c r="AN60" i="1"/>
  <c r="AN66" i="1"/>
  <c r="AG55" i="1"/>
  <c r="AG58" i="1"/>
  <c r="J280" i="7" l="1"/>
  <c r="J70" i="7" s="1"/>
  <c r="BK93" i="7"/>
  <c r="J93" i="7" s="1"/>
  <c r="J281" i="6"/>
  <c r="J71" i="6" s="1"/>
  <c r="BK280" i="6"/>
  <c r="J35" i="6"/>
  <c r="AV62" i="1" s="1"/>
  <c r="AT62" i="1" s="1"/>
  <c r="F35" i="6"/>
  <c r="AZ62" i="1" s="1"/>
  <c r="AZ61" i="1" s="1"/>
  <c r="AN55" i="1"/>
  <c r="AN58" i="1"/>
  <c r="J32" i="7" l="1"/>
  <c r="J63" i="7"/>
  <c r="J280" i="6"/>
  <c r="J70" i="6" s="1"/>
  <c r="BK93" i="6"/>
  <c r="J93" i="6" s="1"/>
  <c r="AV61" i="1"/>
  <c r="AT61" i="1" s="1"/>
  <c r="AZ54" i="1"/>
  <c r="AG63" i="1" l="1"/>
  <c r="AN63" i="1" s="1"/>
  <c r="J41" i="7"/>
  <c r="J63" i="6"/>
  <c r="J32" i="6"/>
  <c r="W29" i="1"/>
  <c r="AV54" i="1"/>
  <c r="AK29" i="1" l="1"/>
  <c r="AT54" i="1"/>
  <c r="AG62" i="1"/>
  <c r="J41" i="6"/>
  <c r="AG61" i="1" l="1"/>
  <c r="AN62" i="1"/>
  <c r="AN61" i="1" l="1"/>
  <c r="AG54" i="1"/>
  <c r="AK26" i="1" l="1"/>
  <c r="AK35" i="1" s="1"/>
  <c r="AN54" i="1"/>
</calcChain>
</file>

<file path=xl/sharedStrings.xml><?xml version="1.0" encoding="utf-8"?>
<sst xmlns="http://schemas.openxmlformats.org/spreadsheetml/2006/main" count="12745" uniqueCount="1519">
  <si>
    <t>Export Komplet</t>
  </si>
  <si>
    <t>VZ</t>
  </si>
  <si>
    <t>2.0</t>
  </si>
  <si>
    <t>ZAMOK</t>
  </si>
  <si>
    <t>False</t>
  </si>
  <si>
    <t>{428be6f7-b22a-4caf-a3fe-627a9c589954}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</si>
  <si>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</si>
  <si>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</si>
  <si>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</si>
  <si>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</si>
  <si>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</si>
  <si>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</si>
  <si>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</si>
  <si>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</si>
  <si>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2022-01-08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</si>
  <si>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</si>
  <si>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</si>
  <si>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Výstavba chodníků - ul.Hlavní a Korycanská, Veliká Ves</t>
  </si>
  <si>
    <t>KSO:</t>
  </si>
  <si>
    <t/>
  </si>
  <si>
    <t>CC-CZ:</t>
  </si>
  <si>
    <t>Místo:</t>
  </si>
  <si>
    <t xml:space="preserve"> </t>
  </si>
  <si>
    <t>Datum:</t>
  </si>
  <si>
    <t>8. 9. 2022</t>
  </si>
  <si>
    <t>Zadavatel:</t>
  </si>
  <si>
    <t>IČ:</t>
  </si>
  <si>
    <t>Obec Veliká Ves</t>
  </si>
  <si>
    <t>DIČ:</t>
  </si>
  <si>
    <t>Uchazeč:</t>
  </si>
  <si>
    <t>Vyplň údaj</t>
  </si>
  <si>
    <t>Projektant:</t>
  </si>
  <si>
    <t>LINEA FERRA s.r.o., Vít Kovářík</t>
  </si>
  <si>
    <t>True</t>
  </si>
  <si>
    <t>1</t>
  </si>
  <si>
    <t>Zpracovatel:</t>
  </si>
  <si>
    <t>Martin Lang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</si>
  <si>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</si>
  <si>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</si>
  <si>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</si>
  <si>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</si>
  <si>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</si>
  <si>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</si>
  <si>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</si>
  <si>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</si>
  <si>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</si>
  <si>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</si>
  <si>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</si>
  <si>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</si>
  <si>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</si>
  <si>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</si>
  <si>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</si>
  <si>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</si>
  <si>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</si>
  <si>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</si>
  <si>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</si>
  <si>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</si>
  <si>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</si>
  <si>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</si>
  <si>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</si>
  <si>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</si>
  <si>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</si>
  <si>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</si>
  <si>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</si>
  <si>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</si>
  <si>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</si>
  <si>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</si>
  <si>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</si>
  <si>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</si>
  <si>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</si>
  <si>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</si>
  <si>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</si>
  <si>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</si>
  <si>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</si>
  <si>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</si>
  <si>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</si>
  <si>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</si>
  <si>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SO01</t>
  </si>
  <si>
    <t>Chodník - ul.Hlavní</t>
  </si>
  <si>
    <t>STA</t>
  </si>
  <si>
    <t>{40e0bed5-8c5a-49d4-9ea5-537c412c8d13}</t>
  </si>
  <si>
    <t>2</t>
  </si>
  <si>
    <t>/</t>
  </si>
  <si>
    <t>SO01a</t>
  </si>
  <si>
    <t>Chodník - ul.Hlavní - hlavní část</t>
  </si>
  <si>
    <t>Soupis</t>
  </si>
  <si>
    <t>{d3f55347-5465-4c19-88d9-b960752232b7}</t>
  </si>
  <si>
    <t>SO01b</t>
  </si>
  <si>
    <t>Chodník - ul.Hlavní - doprovodná část</t>
  </si>
  <si>
    <t>{f48c0956-b9d1-45ec-873b-0e0e0b9f9ce4}</t>
  </si>
  <si>
    <t>SO02</t>
  </si>
  <si>
    <t>Chodník - ul.Korycanská</t>
  </si>
  <si>
    <t>{a60cd886-ca28-4677-86dd-6d65d0e4a34c}</t>
  </si>
  <si>
    <t>SO02a</t>
  </si>
  <si>
    <t>Chodník - ul.Korycanská - hlavní část</t>
  </si>
  <si>
    <t>{a65cbb8b-092b-49b6-87a9-d090a556ef8f}</t>
  </si>
  <si>
    <t>SO02b</t>
  </si>
  <si>
    <t>Chodník - ul.Korycanská - doprovodná část</t>
  </si>
  <si>
    <t>{477d061b-308a-4494-8737-f70301f28769}</t>
  </si>
  <si>
    <t>300</t>
  </si>
  <si>
    <t>Vodohospodářské objekty</t>
  </si>
  <si>
    <t>{e4648826-154b-4a4e-bf37-d34bdfdf1194}</t>
  </si>
  <si>
    <t>300a</t>
  </si>
  <si>
    <t>Vodohospodářské objekty - silnice 60,24%</t>
  </si>
  <si>
    <t>{90cd7a0a-7cbc-40c5-af14-358a819e43f5}</t>
  </si>
  <si>
    <t>300b</t>
  </si>
  <si>
    <t>Vodohospodářské objekty - chodník 39,76%</t>
  </si>
  <si>
    <t>{e1e02573-2dbe-46e3-98e4-a240ac3ba7b5}</t>
  </si>
  <si>
    <t>400</t>
  </si>
  <si>
    <t>Veřejné osvětlení</t>
  </si>
  <si>
    <t>{001a51ed-7725-4a5d-a8a1-68a1707e68e4}</t>
  </si>
  <si>
    <t>400-1</t>
  </si>
  <si>
    <t>VO ul. Korycanská</t>
  </si>
  <si>
    <t>{c8a6623c-9534-4499-9541-75a475d7809e}</t>
  </si>
  <si>
    <t>VON</t>
  </si>
  <si>
    <t>Vedlejší a ostatní náklady</t>
  </si>
  <si>
    <t>{02ef288e-4133-41f7-9f71-c188be30c86e}</t>
  </si>
  <si>
    <t>KRYCÍ LIST SOUPISU PRACÍ</t>
  </si>
  <si>
    <t>Objekt:</t>
  </si>
  <si>
    <t>SO01 - Chodník - ul.Hlavní</t>
  </si>
  <si>
    <t>Soupis:</t>
  </si>
  <si>
    <t>SO01a - Chodník - ul.Hlavní - hlavní část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</si>
  <si>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</si>
  <si>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</si>
  <si>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</si>
  <si>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</si>
  <si>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</si>
  <si>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</si>
  <si>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</si>
  <si>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</si>
  <si>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</si>
  <si>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</si>
  <si>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</si>
  <si>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</si>
  <si>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</si>
  <si>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</si>
  <si>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</si>
  <si>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</si>
  <si>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</si>
  <si>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</si>
  <si>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</si>
  <si>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</si>
  <si>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</si>
  <si>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</si>
  <si>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</si>
  <si>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</si>
  <si>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</si>
  <si>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</si>
  <si>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</si>
  <si>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</si>
  <si>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</si>
  <si>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</si>
  <si>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111301111</t>
  </si>
  <si>
    <t>Sejmutí drnu tl. do 100 mm, v jakékoliv ploše</t>
  </si>
  <si>
    <t>m2</t>
  </si>
  <si>
    <t>CS ÚRS 2022 02</t>
  </si>
  <si>
    <t>4</t>
  </si>
  <si>
    <t>283979196</t>
  </si>
  <si>
    <t>Online PSC</t>
  </si>
  <si>
    <t>https://podminky.urs.cz/item/CS_URS_2022_02/111301111</t>
  </si>
  <si>
    <t>VV</t>
  </si>
  <si>
    <t>bourání vjezdů</t>
  </si>
  <si>
    <t>13,30</t>
  </si>
  <si>
    <t>Součet</t>
  </si>
  <si>
    <t>113106187</t>
  </si>
  <si>
    <t>Rozebrání dlažeb vozovek a ploch s přemístěním hmot na skládku na vzdálenost do 3 m nebo s naložením na dopravní prostředek, s jakoukoliv výplní spár strojně plochy jednotlivě do 50 m2 ze zámkové dlažby s ložem z kameniva</t>
  </si>
  <si>
    <t>2137237995</t>
  </si>
  <si>
    <t>https://podminky.urs.cz/item/CS_URS_2022_02/113106187</t>
  </si>
  <si>
    <t>14,40</t>
  </si>
  <si>
    <t>3</t>
  </si>
  <si>
    <t>113107322</t>
  </si>
  <si>
    <t>Odstranění podkladů nebo krytů strojně plochy jednotlivě do 50 m2 s přemístěním hmot na skládku na vzdálenost do 3 m nebo s naložením na dopravní prostředek z kameniva hrubého drceného, o tl. vrstvy přes 100 do 200 mm</t>
  </si>
  <si>
    <t>-525964004</t>
  </si>
  <si>
    <t>https://podminky.urs.cz/item/CS_URS_2022_02/113107322</t>
  </si>
  <si>
    <t>bourání vjezdů - dlažba + beton</t>
  </si>
  <si>
    <t>14,10+14,40</t>
  </si>
  <si>
    <t>113107337</t>
  </si>
  <si>
    <t>Odstranění podkladů nebo krytů strojně plochy jednotlivě do 50 m2 s přemístěním hmot na skládku na vzdálenost do 3 m nebo s naložením na dopravní prostředek z betonu vyztuženého sítěmi, o tl. vrstvy přes 150 do 300 mm</t>
  </si>
  <si>
    <t>19158976</t>
  </si>
  <si>
    <t>https://podminky.urs.cz/item/CS_URS_2022_02/113107337</t>
  </si>
  <si>
    <t>14,10</t>
  </si>
  <si>
    <t>5</t>
  </si>
  <si>
    <t>131251102</t>
  </si>
  <si>
    <t>Hloubení nezapažených jam a zářezů strojně s urovnáním dna do předepsaného profilu a spádu v hornině třídy těžitelnosti I skupiny 3 přes 20 do 50 m3</t>
  </si>
  <si>
    <t>m3</t>
  </si>
  <si>
    <t>1773055247</t>
  </si>
  <si>
    <t>https://podminky.urs.cz/item/CS_URS_2022_02/131251102</t>
  </si>
  <si>
    <t>"vjezdy" 30,00*0,41</t>
  </si>
  <si>
    <t xml:space="preserve">"chodník" </t>
  </si>
  <si>
    <t>0,15*1,50*24,12+0,15*1,50*15,34+0,25*1,50*26,18+0,25*1,50*66,78+0,15*1,50*31,50+0,15*1,50*4,79+0,25*1,50*8,29</t>
  </si>
  <si>
    <t>Mezisoučet</t>
  </si>
  <si>
    <t>50% objemu sk.3, 50% objemu sk.4</t>
  </si>
  <si>
    <t>67,313*50/100</t>
  </si>
  <si>
    <t>6</t>
  </si>
  <si>
    <t>131351102</t>
  </si>
  <si>
    <t>Hloubení nezapažených jam a zářezů strojně s urovnáním dna do předepsaného profilu a spádu v hornině třídy těžitelnosti II skupiny 4 přes 20 do 50 m3</t>
  </si>
  <si>
    <t>-201770631</t>
  </si>
  <si>
    <t>https://podminky.urs.cz/item/CS_URS_2022_02/131351102</t>
  </si>
  <si>
    <t>7</t>
  </si>
  <si>
    <t>132251101</t>
  </si>
  <si>
    <t>Hloubení nezapažených rýh šířky do 800 mm strojně s urovnáním dna do předepsaného profilu a spádu v hornině třídy těžitelnosti I skupiny 3 do 20 m3</t>
  </si>
  <si>
    <t>1530694093</t>
  </si>
  <si>
    <t>https://podminky.urs.cz/item/CS_URS_2022_02/132251101</t>
  </si>
  <si>
    <t>propustek</t>
  </si>
  <si>
    <t>0,38*0,48*4,00+0,31*3,10*1,02+0,63*0,73*2,50</t>
  </si>
  <si>
    <t>2,86*50/100</t>
  </si>
  <si>
    <t>8</t>
  </si>
  <si>
    <t>132351101</t>
  </si>
  <si>
    <t>Hloubení nezapažených rýh šířky do 800 mm strojně s urovnáním dna do předepsaného profilu a spádu v hornině třídy těžitelnosti II skupiny 4 do 20 m3</t>
  </si>
  <si>
    <t>-1967709248</t>
  </si>
  <si>
    <t>https://podminky.urs.cz/item/CS_URS_2022_02/132351101</t>
  </si>
  <si>
    <t>9</t>
  </si>
  <si>
    <t>162351103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</si>
  <si>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</si>
  <si>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-2009634347</t>
  </si>
  <si>
    <t>https://podminky.urs.cz/item/CS_URS_2022_02/162351103</t>
  </si>
  <si>
    <t>přemístění zeminy na meziskládku</t>
  </si>
  <si>
    <t>33,657</t>
  </si>
  <si>
    <t>přemístění z meziskládky na zásyp</t>
  </si>
  <si>
    <t>10</t>
  </si>
  <si>
    <t>162351123</t>
  </si>
  <si>
    <t>Vodorovné přemístění výkopku nebo sypaniny po suchu na obvyklém dopravním prostředku, bez naložení výkopku, avšak se složením bez rozhrnutí z horniny třídy těžitelnosti II skupiny 4 a 5 na vzdálenost přes 50 do 500 m</t>
  </si>
  <si>
    <t>-653817924</t>
  </si>
  <si>
    <t>https://podminky.urs.cz/item/CS_URS_2022_02/162351123</t>
  </si>
  <si>
    <t>33,657+1,43</t>
  </si>
  <si>
    <t>61,594-35,087</t>
  </si>
  <si>
    <t>11</t>
  </si>
  <si>
    <t>162751117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</si>
  <si>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</si>
  <si>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-886762077</t>
  </si>
  <si>
    <t>https://podminky.urs.cz/item/CS_URS_2022_02/162751117</t>
  </si>
  <si>
    <t>dovoz zeminy na terénní úpravy</t>
  </si>
  <si>
    <t>245,00*0,10</t>
  </si>
  <si>
    <t>12</t>
  </si>
  <si>
    <t>162751119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</si>
  <si>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</si>
  <si>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1048351476</t>
  </si>
  <si>
    <t>https://podminky.urs.cz/item/CS_URS_2022_02/162751119</t>
  </si>
  <si>
    <t>24*20 'Přepočtené koeficientem množství</t>
  </si>
  <si>
    <t>13</t>
  </si>
  <si>
    <t>162751137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</si>
  <si>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</si>
  <si>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836498712</t>
  </si>
  <si>
    <t>https://podminky.urs.cz/item/CS_URS_2022_02/162751137</t>
  </si>
  <si>
    <t>výkopy</t>
  </si>
  <si>
    <t>odpočet zásyp (celkový objem zásypu - objem zeminy sk.3)</t>
  </si>
  <si>
    <t>-1*(61,594-35,087)</t>
  </si>
  <si>
    <t>14</t>
  </si>
  <si>
    <t>162751139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</si>
  <si>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</si>
  <si>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608929689</t>
  </si>
  <si>
    <t>https://podminky.urs.cz/item/CS_URS_2022_02/162751139</t>
  </si>
  <si>
    <t>8,58*20 'Přepočtené koeficientem množství</t>
  </si>
  <si>
    <t>167151101</t>
  </si>
  <si>
    <t>Nakládání, skládání a překládání neulehlého výkopku nebo sypaniny strojně nakládání, množství do 100 m3, z horniny třídy těžitelnosti I, skupiny 1 až 3</t>
  </si>
  <si>
    <t>-865079226</t>
  </si>
  <si>
    <t>https://podminky.urs.cz/item/CS_URS_2022_02/167151101</t>
  </si>
  <si>
    <t>přemístění zeminy určené na zásyp na meziskládku</t>
  </si>
  <si>
    <t>35,087</t>
  </si>
  <si>
    <t>16</t>
  </si>
  <si>
    <t>167151102</t>
  </si>
  <si>
    <t>Nakládání, skládání a překládání neulehlého výkopku nebo sypaniny strojně nakládání, množství do 100 m3, z horniny třídy těžitelnosti II, skupiny 4 a 5</t>
  </si>
  <si>
    <t>435678744</t>
  </si>
  <si>
    <t>https://podminky.urs.cz/item/CS_URS_2022_02/167151102</t>
  </si>
  <si>
    <t>17</t>
  </si>
  <si>
    <t>171201221</t>
  </si>
  <si>
    <t>Poplatek za uložení stavebního odpadu na skládce (skládkovné) zeminy a kamení zatříděného do Katalogu odpadů pod kódem 17 05 04</t>
  </si>
  <si>
    <t>t</t>
  </si>
  <si>
    <t>2003049292</t>
  </si>
  <si>
    <t>https://podminky.urs.cz/item/CS_URS_2022_02/171201221</t>
  </si>
  <si>
    <t>8,58000000000001*2 'Přepočtené koeficientem množství</t>
  </si>
  <si>
    <t>18</t>
  </si>
  <si>
    <t>171251201</t>
  </si>
  <si>
    <t>Uložení sypaniny na skládky nebo meziskládky bez hutnění s upravením uložené sypaniny do předepsaného tvaru</t>
  </si>
  <si>
    <t>-949492480</t>
  </si>
  <si>
    <t>https://podminky.urs.cz/item/CS_URS_2022_02/171251201</t>
  </si>
  <si>
    <t>(33,657+1,43)*2</t>
  </si>
  <si>
    <t>odpočet zásyp</t>
  </si>
  <si>
    <t>-61,594</t>
  </si>
  <si>
    <t>19</t>
  </si>
  <si>
    <t>174151101</t>
  </si>
  <si>
    <t>Zásyp sypaninou z jakékoliv horniny strojně s uložením výkopku ve vrstvách se zhutněním jam, šachet, rýh nebo kolem objektů v těchto vykopávkách</t>
  </si>
  <si>
    <t>1082779759</t>
  </si>
  <si>
    <t>https://podminky.urs.cz/item/CS_URS_2022_02/174151101</t>
  </si>
  <si>
    <t>za obrubníky</t>
  </si>
  <si>
    <t>0,40*1,85*24,12+0,80*1,50*15,34+0,40*1,30*26,18+0,20*1,25*31,50+0,25*0,50*4,79</t>
  </si>
  <si>
    <t>0,65*1,25*4,00</t>
  </si>
  <si>
    <t>20</t>
  </si>
  <si>
    <t>181111111</t>
  </si>
  <si>
    <t>Plošná úprava terénu v zemině skupiny 1 až 4 s urovnáním povrchu bez doplnění ornice souvislé plochy do 500 m2 při nerovnostech terénu přes 50 do 100 mm v rovině nebo na svahu do 1:5</t>
  </si>
  <si>
    <t>627617015</t>
  </si>
  <si>
    <t>https://podminky.urs.cz/item/CS_URS_2022_02/181111111</t>
  </si>
  <si>
    <t>M</t>
  </si>
  <si>
    <t>10364101</t>
  </si>
  <si>
    <t>zemina pro terénní úpravy - ornice</t>
  </si>
  <si>
    <t>-566097089</t>
  </si>
  <si>
    <t>22</t>
  </si>
  <si>
    <t>181411131</t>
  </si>
  <si>
    <t>Založení trávníku na půdě předem připravené plochy do 1000 m2 výsevem včetně utažení parkového v rovině nebo na svahu do 1:5</t>
  </si>
  <si>
    <t>-365897303</t>
  </si>
  <si>
    <t>https://podminky.urs.cz/item/CS_URS_2022_02/181411131</t>
  </si>
  <si>
    <t>23</t>
  </si>
  <si>
    <t>00572410</t>
  </si>
  <si>
    <t>osivo směs travní parková</t>
  </si>
  <si>
    <t>kg</t>
  </si>
  <si>
    <t>-1076587289</t>
  </si>
  <si>
    <t>240*0,02 'Přepočtené koeficientem množství</t>
  </si>
  <si>
    <t>24</t>
  </si>
  <si>
    <t>181951114</t>
  </si>
  <si>
    <t>Úprava pláně vyrovnáním výškových rozdílů strojně v hornině třídy těžitelnosti II, skupiny 4 a 5 se zhutněním</t>
  </si>
  <si>
    <t>-2056470426</t>
  </si>
  <si>
    <t>https://podminky.urs.cz/item/CS_URS_2022_02/181951114</t>
  </si>
  <si>
    <t>265,50+30,00</t>
  </si>
  <si>
    <t>25</t>
  </si>
  <si>
    <t>182151111</t>
  </si>
  <si>
    <t>Svahování trvalých svahů do projektovaných profilů strojně s potřebným přemístěním výkopku při svahování v zářezech v hornině třídy těžitelnosti I, skupiny 1 až 3</t>
  </si>
  <si>
    <t>1234196502</t>
  </si>
  <si>
    <t>https://podminky.urs.cz/item/CS_URS_2022_02/182151111</t>
  </si>
  <si>
    <t>26</t>
  </si>
  <si>
    <t>184813511</t>
  </si>
  <si>
    <t>Chemické odplevelení půdy před založením kultury, trávníku nebo zpevněných ploch ručně o jakékoli výměře postřikem na široko v rovině nebo na svahu do 1:5</t>
  </si>
  <si>
    <t>-716068487</t>
  </si>
  <si>
    <t>https://podminky.urs.cz/item/CS_URS_2022_02/184813511</t>
  </si>
  <si>
    <t>27</t>
  </si>
  <si>
    <t>185803111</t>
  </si>
  <si>
    <t>Ošetření trávníku jednorázové v rovině nebo na svahu do 1:5</t>
  </si>
  <si>
    <t>-188838571</t>
  </si>
  <si>
    <t>https://podminky.urs.cz/item/CS_URS_2022_02/185803111</t>
  </si>
  <si>
    <t>28</t>
  </si>
  <si>
    <t>185803211</t>
  </si>
  <si>
    <t>Uválcování trávníku v rovině nebo na svahu do 1:5</t>
  </si>
  <si>
    <t>-1155191236</t>
  </si>
  <si>
    <t>https://podminky.urs.cz/item/CS_URS_2022_02/185803211</t>
  </si>
  <si>
    <t>29</t>
  </si>
  <si>
    <t>185804312</t>
  </si>
  <si>
    <t>Zalití rostlin vodou plochy záhonů jednotlivě přes 20 m2</t>
  </si>
  <si>
    <t>612224296</t>
  </si>
  <si>
    <t>https://podminky.urs.cz/item/CS_URS_2022_02/185804312</t>
  </si>
  <si>
    <t>spotřeba vody 40L/1m2</t>
  </si>
  <si>
    <t>40*245,00*1/1000</t>
  </si>
  <si>
    <t>30</t>
  </si>
  <si>
    <t>08211321</t>
  </si>
  <si>
    <t>voda pitná pro ostatní odběratele</t>
  </si>
  <si>
    <t>2006612487</t>
  </si>
  <si>
    <t>31</t>
  </si>
  <si>
    <t>185851121</t>
  </si>
  <si>
    <t>Dovoz vody pro zálivku rostlin na vzdálenost do 1000 m</t>
  </si>
  <si>
    <t>2032757649</t>
  </si>
  <si>
    <t>https://podminky.urs.cz/item/CS_URS_2022_02/185851121</t>
  </si>
  <si>
    <t>32</t>
  </si>
  <si>
    <t>185851129</t>
  </si>
  <si>
    <t>Dovoz vody pro zálivku rostlin Příplatek k ceně za každých dalších i započatých 1000 m</t>
  </si>
  <si>
    <t>-2046410639</t>
  </si>
  <si>
    <t>https://podminky.urs.cz/item/CS_URS_2022_02/185851129</t>
  </si>
  <si>
    <t>0,392*25 'Přepočtené koeficientem množství</t>
  </si>
  <si>
    <t>33</t>
  </si>
  <si>
    <t>997006002</t>
  </si>
  <si>
    <t>Úprava zeminy třídění na jednotlivé druhy</t>
  </si>
  <si>
    <t>-798036972</t>
  </si>
  <si>
    <t>https://podminky.urs.cz/item/CS_URS_2022_02/997006002</t>
  </si>
  <si>
    <t>vytřídění výkopu na zeminu vhodnou na zásyp a na zeminu určenou na skládku</t>
  </si>
  <si>
    <t>(67,313+2,86)*2,0</t>
  </si>
  <si>
    <t>34</t>
  </si>
  <si>
    <t>Rz002</t>
  </si>
  <si>
    <t>Zabezpečení zemníku dočasné skládky</t>
  </si>
  <si>
    <t>833856962</t>
  </si>
  <si>
    <t>P</t>
  </si>
  <si>
    <t>Poznámka k položce:_x000D_
Zabezpečení zemníku dočasné skládky proti promočení dešťovými srážkami z důvodu zachování její stávající hutnitelnosti.</t>
  </si>
  <si>
    <t>67,313+2,86</t>
  </si>
  <si>
    <t>Svislé a kompletní konstrukce</t>
  </si>
  <si>
    <t>35</t>
  </si>
  <si>
    <t>334213111</t>
  </si>
  <si>
    <t>Zdivo pilířů, opěr a křídel mostů z lomového kamene štípaného nebo ručně vybíraného na maltu z nepravidelných kamenů objemu 1 kusu kamene do 0,02 m3</t>
  </si>
  <si>
    <t>284837447</t>
  </si>
  <si>
    <t>https://podminky.urs.cz/item/CS_URS_2022_02/334213111</t>
  </si>
  <si>
    <t>(4,00+1,00)/2*0,95*0,10</t>
  </si>
  <si>
    <t>(3,10+1,00)/2*0,65*0,10</t>
  </si>
  <si>
    <t>36</t>
  </si>
  <si>
    <t>334213911</t>
  </si>
  <si>
    <t>Zdivo pilířů, opěr a křídel mostů z lomového kamene štípaného nebo ručně vybíraného na maltu Příplatek k cenám za lícování zdiva jednostranné</t>
  </si>
  <si>
    <t>-1083537613</t>
  </si>
  <si>
    <t>https://podminky.urs.cz/item/CS_URS_2022_02/334213911</t>
  </si>
  <si>
    <t>(4,00+1,00)/2*0,95</t>
  </si>
  <si>
    <t>(3,10+1,00)/2*0,65</t>
  </si>
  <si>
    <t>Komunikace pozemní</t>
  </si>
  <si>
    <t>37</t>
  </si>
  <si>
    <t>564750001</t>
  </si>
  <si>
    <t>Podklad nebo kryt z kameniva hrubého drceného vel. 8-16 mm s rozprostřením a zhutněním plochy jednotlivě do 100 m2, po zhutnění tl. 150 mm</t>
  </si>
  <si>
    <t>452033018</t>
  </si>
  <si>
    <t>https://podminky.urs.cz/item/CS_URS_2022_02/564750001</t>
  </si>
  <si>
    <t>"vjezdy" 30,00</t>
  </si>
  <si>
    <t>38</t>
  </si>
  <si>
    <t>564750101</t>
  </si>
  <si>
    <t>Podklad nebo kryt z kameniva hrubého drceného vel. 16-32 mm s rozprostřením a zhutněním plochy jednotlivě do 100 m2, po zhutnění tl. 150 mm</t>
  </si>
  <si>
    <t>-1805320906</t>
  </si>
  <si>
    <t>https://podminky.urs.cz/item/CS_URS_2022_02/564750101</t>
  </si>
  <si>
    <t>39</t>
  </si>
  <si>
    <t>564801011</t>
  </si>
  <si>
    <t>Podklad ze štěrkodrti ŠD s rozprostřením a zhutněním plochy jednotlivě do 100 m2, po zhutnění tl. 30 mm</t>
  </si>
  <si>
    <t>-869040128</t>
  </si>
  <si>
    <t>https://podminky.urs.cz/item/CS_URS_2022_02/564801011</t>
  </si>
  <si>
    <t>fr.4-8</t>
  </si>
  <si>
    <t>40</t>
  </si>
  <si>
    <t>564801112</t>
  </si>
  <si>
    <t>Podklad ze štěrkodrti ŠD s rozprostřením a zhutněním plochy přes 100 m2, po zhutnění tl. 40 mm</t>
  </si>
  <si>
    <t>833492454</t>
  </si>
  <si>
    <t>https://podminky.urs.cz/item/CS_URS_2022_02/564801112</t>
  </si>
  <si>
    <t>"chodník" 265,50</t>
  </si>
  <si>
    <t>41</t>
  </si>
  <si>
    <t>564851111</t>
  </si>
  <si>
    <t>Podklad ze štěrkodrti ŠD s rozprostřením a zhutněním plochy přes 100 m2, po zhutnění tl. 150 mm</t>
  </si>
  <si>
    <t>333083750</t>
  </si>
  <si>
    <t>https://podminky.urs.cz/item/CS_URS_2022_02/564851111</t>
  </si>
  <si>
    <t>42</t>
  </si>
  <si>
    <t>596211112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</si>
  <si>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100 do 300 m2</t>
  </si>
  <si>
    <t>1127326956</t>
  </si>
  <si>
    <t>https://podminky.urs.cz/item/CS_URS_2022_02/596211112</t>
  </si>
  <si>
    <t>43</t>
  </si>
  <si>
    <t>59245018</t>
  </si>
  <si>
    <t>dlažba tvar obdélník betonová 200x100x60mm přírodní</t>
  </si>
  <si>
    <t>-686966523</t>
  </si>
  <si>
    <t>265,5*1,02 'Přepočtené koeficientem množství</t>
  </si>
  <si>
    <t>44</t>
  </si>
  <si>
    <t>596211134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</si>
  <si>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C, pro plochy Příplatek k cenám za dlažbu z prvků dvou barev</t>
  </si>
  <si>
    <t>-903224530</t>
  </si>
  <si>
    <t>https://podminky.urs.cz/item/CS_URS_2022_02/596211134</t>
  </si>
  <si>
    <t>"varovné pásy" 2,80</t>
  </si>
  <si>
    <t>45</t>
  </si>
  <si>
    <t>59245006</t>
  </si>
  <si>
    <t>dlažba tvar obdélník betonová pro nevidomé 200x100x60mm barevná</t>
  </si>
  <si>
    <t>219937526</t>
  </si>
  <si>
    <t>2,8*1,02 'Přepočtené koeficientem množství</t>
  </si>
  <si>
    <t>46</t>
  </si>
  <si>
    <t>596211210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</si>
  <si>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do 50 m2</t>
  </si>
  <si>
    <t>-684011151</t>
  </si>
  <si>
    <t>https://podminky.urs.cz/item/CS_URS_2022_02/596211210</t>
  </si>
  <si>
    <t>47</t>
  </si>
  <si>
    <t>59245020</t>
  </si>
  <si>
    <t>dlažba tvar obdélník betonová 200x100x80mm přírodní</t>
  </si>
  <si>
    <t>557204913</t>
  </si>
  <si>
    <t>30*1,03 'Přepočtené koeficientem množství</t>
  </si>
  <si>
    <t>48</t>
  </si>
  <si>
    <t>596211214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</si>
  <si>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80 mm skupiny A, pro plochy Příplatek k cenám za dlažbu z prvků dvou barev</t>
  </si>
  <si>
    <t>704518782</t>
  </si>
  <si>
    <t>https://podminky.urs.cz/item/CS_URS_2022_02/596211214</t>
  </si>
  <si>
    <t>"varovné pásy" 18,60</t>
  </si>
  <si>
    <t>49</t>
  </si>
  <si>
    <t>59245226</t>
  </si>
  <si>
    <t>dlažba tvar obdélník betonová pro nevidomé 200x100x80mm barevná</t>
  </si>
  <si>
    <t>1637584106</t>
  </si>
  <si>
    <t>18,6*1,02 'Přepočtené koeficientem množství</t>
  </si>
  <si>
    <t>Trubní vedení</t>
  </si>
  <si>
    <t>50</t>
  </si>
  <si>
    <t>831382191</t>
  </si>
  <si>
    <t>Montáž potrubí z trub kameninových hrdlových s integrovaným těsněním Příplatek k cenám za práce v otevřeném výkopu ve sklonu přes 20 %, pro DN od 350 do 600</t>
  </si>
  <si>
    <t>m</t>
  </si>
  <si>
    <t>-1906689876</t>
  </si>
  <si>
    <t>https://podminky.urs.cz/item/CS_URS_2022_02/831382191</t>
  </si>
  <si>
    <t>včt.napojení na st.potrubí propustku</t>
  </si>
  <si>
    <t>2,40</t>
  </si>
  <si>
    <t>51</t>
  </si>
  <si>
    <t>831392121</t>
  </si>
  <si>
    <t>Montáž potrubí z trub kameninových hrdlových s integrovaným těsněním v otevřeném výkopu ve sklonu do 20 % DN 400</t>
  </si>
  <si>
    <t>1006490287</t>
  </si>
  <si>
    <t>https://podminky.urs.cz/item/CS_URS_2022_02/831392121</t>
  </si>
  <si>
    <t>2*1,20</t>
  </si>
  <si>
    <t>52</t>
  </si>
  <si>
    <t>59710701</t>
  </si>
  <si>
    <t>trouba kameninová glazovaná DN 400 dl 2,50m spojovací systém C</t>
  </si>
  <si>
    <t>2061529110</t>
  </si>
  <si>
    <t>2,4*1,015 'Přepočtené koeficientem množství</t>
  </si>
  <si>
    <t>Ostatní konstrukce a práce, bourání</t>
  </si>
  <si>
    <t>53</t>
  </si>
  <si>
    <t>911111111</t>
  </si>
  <si>
    <t>Montáž zábradlí ocelového zabetonovaného</t>
  </si>
  <si>
    <t>2037561317</t>
  </si>
  <si>
    <t>https://podminky.urs.cz/item/CS_URS_2022_02/911111111</t>
  </si>
  <si>
    <t>zábradlí propustek</t>
  </si>
  <si>
    <t>3,50</t>
  </si>
  <si>
    <t>54</t>
  </si>
  <si>
    <t>RMAT0001</t>
  </si>
  <si>
    <t>zábradlí ocelové v.0,90m, povrchová úprava</t>
  </si>
  <si>
    <t>215027618</t>
  </si>
  <si>
    <t>55</t>
  </si>
  <si>
    <t>914111111</t>
  </si>
  <si>
    <t>Montáž svislé dopravní značky základní velikosti do 1 m2 objímkami na sloupky nebo konzoly</t>
  </si>
  <si>
    <t>kus</t>
  </si>
  <si>
    <t>-696474222</t>
  </si>
  <si>
    <t>https://podminky.urs.cz/item/CS_URS_2022_02/914111111</t>
  </si>
  <si>
    <t>"přesun DZ P8" 1</t>
  </si>
  <si>
    <t>56</t>
  </si>
  <si>
    <t>914511113</t>
  </si>
  <si>
    <t>Montáž sloupku dopravních značek délky do 3,5 m do hliníkové patky pro sloupek D 70 mm</t>
  </si>
  <si>
    <t>1858711801</t>
  </si>
  <si>
    <t>https://podminky.urs.cz/item/CS_URS_2022_02/914511113</t>
  </si>
  <si>
    <t>57</t>
  </si>
  <si>
    <t>916131213</t>
  </si>
  <si>
    <t>Osazení silničního obrubníku betonového se zřízením lože, s vyplněním a zatřením spár cementovou maltou stojatého s boční opěrou z betonu prostého, do lože z betonu prostého</t>
  </si>
  <si>
    <t>-1704970241</t>
  </si>
  <si>
    <t>https://podminky.urs.cz/item/CS_URS_2022_02/916131213</t>
  </si>
  <si>
    <t>58</t>
  </si>
  <si>
    <t>59217031</t>
  </si>
  <si>
    <t>obrubník betonový silniční 1000x150x250mm</t>
  </si>
  <si>
    <t>1174413633</t>
  </si>
  <si>
    <t>16*1,02 'Přepočtené koeficientem množství</t>
  </si>
  <si>
    <t>59</t>
  </si>
  <si>
    <t>916231213</t>
  </si>
  <si>
    <t>Osazení chodníkového obrubníku betonového se zřízením lože, s vyplněním a zatřením spár cementovou maltou stojatého s boční opěrou z betonu prostého, do lože z betonu prostého</t>
  </si>
  <si>
    <t>312553903</t>
  </si>
  <si>
    <t>https://podminky.urs.cz/item/CS_URS_2022_02/916231213</t>
  </si>
  <si>
    <t>60</t>
  </si>
  <si>
    <t>59217002</t>
  </si>
  <si>
    <t>obrubník betonový zahradní šedý 1000x50x200mm</t>
  </si>
  <si>
    <t>-2043513836</t>
  </si>
  <si>
    <t>195*1,02 'Přepočtené koeficientem množství</t>
  </si>
  <si>
    <t>61</t>
  </si>
  <si>
    <t>916991121</t>
  </si>
  <si>
    <t>Lože pod obrubníky, krajníky nebo obruby z dlažebních kostek z betonu prostého</t>
  </si>
  <si>
    <t>181723633</t>
  </si>
  <si>
    <t>https://podminky.urs.cz/item/CS_URS_2022_02/916991121</t>
  </si>
  <si>
    <t>"zahradní obrubník" 195,00*0,15*0,15</t>
  </si>
  <si>
    <t>"silniční obrubník" 16,00*0,15*0,20</t>
  </si>
  <si>
    <t>62</t>
  </si>
  <si>
    <t>919535558</t>
  </si>
  <si>
    <t>Obetonování trubního propustku betonem prostým bez zvýšených nároků na prostředí tř. C 20/25</t>
  </si>
  <si>
    <t>-1597723174</t>
  </si>
  <si>
    <t>https://podminky.urs.cz/item/CS_URS_2022_02/919535558</t>
  </si>
  <si>
    <t>0,48*4,00*1,25</t>
  </si>
  <si>
    <t>0,31*3,10*1,02</t>
  </si>
  <si>
    <t>63</t>
  </si>
  <si>
    <t>935922111</t>
  </si>
  <si>
    <t>Obrubníkový odvodňovací žlab z polymerbetonu pro třídu zatížení D 400 konstrukční výšky do 275 mm prvek základní</t>
  </si>
  <si>
    <t>1492022507</t>
  </si>
  <si>
    <t>https://podminky.urs.cz/item/CS_URS_2022_02/935922111</t>
  </si>
  <si>
    <t>64</t>
  </si>
  <si>
    <t>935922113</t>
  </si>
  <si>
    <t>Obrubníkový odvodňovací žlab z polymerbetonu pro třídu zatížení D 400 konstrukční výšky do 275 mm prvek zešikmený</t>
  </si>
  <si>
    <t>-1824729951</t>
  </si>
  <si>
    <t>https://podminky.urs.cz/item/CS_URS_2022_02/935922113</t>
  </si>
  <si>
    <t>65</t>
  </si>
  <si>
    <t>935922117</t>
  </si>
  <si>
    <t>Obrubníkový odvodňovací žlab z polymerbetonu pro třídu zatížení D 400 konstrukční výšky do 275 mm čelní stěna pro začátek a konec</t>
  </si>
  <si>
    <t>-961769296</t>
  </si>
  <si>
    <t>https://podminky.urs.cz/item/CS_URS_2022_02/935922117</t>
  </si>
  <si>
    <t>66</t>
  </si>
  <si>
    <t>935923112</t>
  </si>
  <si>
    <t>Obrubníkový odvodňovací žlab z polymerbetonu vpusť hloubky 750 mm s odtokem DN 200</t>
  </si>
  <si>
    <t>1329704562</t>
  </si>
  <si>
    <t>https://podminky.urs.cz/item/CS_URS_2022_02/935923112</t>
  </si>
  <si>
    <t>včt.plného litinového roštu</t>
  </si>
  <si>
    <t>67</t>
  </si>
  <si>
    <t>935923212</t>
  </si>
  <si>
    <t>Obrubníkový odvodňovací žlab z polymerbetonu vpusť příslušenství kalový koš krátký</t>
  </si>
  <si>
    <t>-1290365446</t>
  </si>
  <si>
    <t>https://podminky.urs.cz/item/CS_URS_2022_02/935923212</t>
  </si>
  <si>
    <t>68</t>
  </si>
  <si>
    <t>939191011</t>
  </si>
  <si>
    <t>Bednění konstrukcí pozemních komunikací svislé i skloněné zřízení</t>
  </si>
  <si>
    <t>-651206699</t>
  </si>
  <si>
    <t>https://podminky.urs.cz/item/CS_URS_2022_02/939191011</t>
  </si>
  <si>
    <t>2*(4,00*1,25+0,48*1,25)</t>
  </si>
  <si>
    <t>2*(3,10*1,02+0,31*1,02)</t>
  </si>
  <si>
    <t>69</t>
  </si>
  <si>
    <t>939191021</t>
  </si>
  <si>
    <t>Bednění konstrukcí pozemních komunikací svislé i skloněné odstranění</t>
  </si>
  <si>
    <t>703125305</t>
  </si>
  <si>
    <t>https://podminky.urs.cz/item/CS_URS_2022_02/939191021</t>
  </si>
  <si>
    <t>70</t>
  </si>
  <si>
    <t>966005211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</si>
  <si>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do říms nebo krycích desek</t>
  </si>
  <si>
    <t>766041250</t>
  </si>
  <si>
    <t>https://podminky.urs.cz/item/CS_URS_2022_02/966005211</t>
  </si>
  <si>
    <t>3,60</t>
  </si>
  <si>
    <t>71</t>
  </si>
  <si>
    <t>966006132</t>
  </si>
  <si>
    <t>Odstranění dopravních nebo orientačních značek se sloupkem s uložením hmot na vzdálenost do 20 m nebo s naložením na dopravní prostředek, se zásypem jam a jeho zhutněním s betonovou patkou</t>
  </si>
  <si>
    <t>-1472753539</t>
  </si>
  <si>
    <t>https://podminky.urs.cz/item/CS_URS_2022_02/966006132</t>
  </si>
  <si>
    <t>"zrušení DZ A28" 1</t>
  </si>
  <si>
    <t>72</t>
  </si>
  <si>
    <t>966008311</t>
  </si>
  <si>
    <t>Bourání trubního propustku s odklizením a uložením vybouraného materiálu na skládku na vzdálenost do 3 m nebo s naložením na dopravní prostředek čela z betonu železového</t>
  </si>
  <si>
    <t>263234302</t>
  </si>
  <si>
    <t>https://podminky.urs.cz/item/CS_URS_2022_02/966008311</t>
  </si>
  <si>
    <t>odbourání části stávajícíh propustku</t>
  </si>
  <si>
    <t>3,60*1,00*0,25</t>
  </si>
  <si>
    <t>73</t>
  </si>
  <si>
    <t>990100100</t>
  </si>
  <si>
    <t>Napojení nových obrubníkových vpustí na kanalizaci</t>
  </si>
  <si>
    <t>-726987684</t>
  </si>
  <si>
    <t>997</t>
  </si>
  <si>
    <t>Přesun sutě</t>
  </si>
  <si>
    <t>74</t>
  </si>
  <si>
    <t>997013501</t>
  </si>
  <si>
    <t>Odvoz suti a vybouraných hmot na skládku nebo meziskládku se složením, na vzdálenost do 1 km</t>
  </si>
  <si>
    <t>554826078</t>
  </si>
  <si>
    <t>https://podminky.urs.cz/item/CS_URS_2022_02/997013501</t>
  </si>
  <si>
    <t>75</t>
  </si>
  <si>
    <t>997013509</t>
  </si>
  <si>
    <t>Odvoz suti a vybouraných hmot na skládku nebo meziskládku se složením, na vzdálenost Příplatek k ceně za každý další i započatý 1 km přes 1 km</t>
  </si>
  <si>
    <t>533228663</t>
  </si>
  <si>
    <t>https://podminky.urs.cz/item/CS_URS_2022_02/997013509</t>
  </si>
  <si>
    <t>23,81*29 'Přepočtené koeficientem množství</t>
  </si>
  <si>
    <t>76</t>
  </si>
  <si>
    <t>997013861</t>
  </si>
  <si>
    <t>Poplatek za uložení stavebního odpadu na recyklační skládce (skládkovné) z prostého betonu zatříděného do Katalogu odpadů pod kódem 17 01 01</t>
  </si>
  <si>
    <t>1740626689</t>
  </si>
  <si>
    <t>https://podminky.urs.cz/item/CS_URS_2022_02/997013861</t>
  </si>
  <si>
    <t>77</t>
  </si>
  <si>
    <t>997013862</t>
  </si>
  <si>
    <t>Poplatek za uložení stavebního odpadu na recyklační skládce (skládkovné) z armovaného betonu zatříděného do Katalogu odpadů pod kódem 17 01 01</t>
  </si>
  <si>
    <t>-76787879</t>
  </si>
  <si>
    <t>https://podminky.urs.cz/item/CS_URS_2022_02/997013862</t>
  </si>
  <si>
    <t>78</t>
  </si>
  <si>
    <t>997013873</t>
  </si>
  <si>
    <t>Poplatek za uložení stavebního odpadu na recyklační skládce (skládkovné) zeminy a kamení zatříděného do Katalogu odpadů pod kódem 17 05 04</t>
  </si>
  <si>
    <t>591716372</t>
  </si>
  <si>
    <t>https://podminky.urs.cz/item/CS_URS_2022_02/997013873</t>
  </si>
  <si>
    <t>998</t>
  </si>
  <si>
    <t>Přesun hmot</t>
  </si>
  <si>
    <t>79</t>
  </si>
  <si>
    <t>998223011</t>
  </si>
  <si>
    <t>Přesun hmot pro pozemní komunikace s krytem dlážděným dopravní vzdálenost do 200 m jakékoliv délky objektu</t>
  </si>
  <si>
    <t>-1698099280</t>
  </si>
  <si>
    <t>https://podminky.urs.cz/item/CS_URS_2022_02/998223011</t>
  </si>
  <si>
    <t>80</t>
  </si>
  <si>
    <t>998223091</t>
  </si>
  <si>
    <t>Přesun hmot pro pozemní komunikace s krytem dlážděným Příplatek k ceně za zvětšený přesun přes vymezenou největší dopravní vzdálenost do 1000 m</t>
  </si>
  <si>
    <t>-1580706974</t>
  </si>
  <si>
    <t>https://podminky.urs.cz/item/CS_URS_2022_02/998223091</t>
  </si>
  <si>
    <t>SO01b - Chodník - ul.Hlavní - doprovodná část</t>
  </si>
  <si>
    <t>113107143</t>
  </si>
  <si>
    <t>Odstranění podkladů nebo krytů ručně s přemístěním hmot na skládku na vzdálenost do 3 m nebo s naložením na dopravní prostředek živičných, o tl. vrstvy přes 100 do 150 mm</t>
  </si>
  <si>
    <t>363461723</t>
  </si>
  <si>
    <t>https://podminky.urs.cz/item/CS_URS_2022_02/113107143</t>
  </si>
  <si>
    <t>573111113</t>
  </si>
  <si>
    <t>Postřik infiltrační PI z asfaltu silničního s posypem kamenivem, v množství 1,50 kg/m2</t>
  </si>
  <si>
    <t>-502368286</t>
  </si>
  <si>
    <t>https://podminky.urs.cz/item/CS_URS_2022_02/573111113</t>
  </si>
  <si>
    <t>573231111</t>
  </si>
  <si>
    <t>Postřik spojovací PS bez posypu kamenivem ze silniční emulze, v množství 0,70 kg/m2</t>
  </si>
  <si>
    <t>1684873757</t>
  </si>
  <si>
    <t>https://podminky.urs.cz/item/CS_URS_2022_02/573231111</t>
  </si>
  <si>
    <t>577145111</t>
  </si>
  <si>
    <t>Asfaltový beton vrstva obrusná ACO 16 (ABH) s rozprostřením a zhutněním z nemodifikovaného asfaltu v pruhu šířky do 3 m, po zhutnění tl. 50 mm</t>
  </si>
  <si>
    <t>32325076</t>
  </si>
  <si>
    <t>https://podminky.urs.cz/item/CS_URS_2022_02/577145111</t>
  </si>
  <si>
    <t>577175112</t>
  </si>
  <si>
    <t>Asfaltový beton vrstva ložní ACL 16 (ABH) s rozprostřením a zhutněním z nemodifikovaného asfaltu v pruhu šířky do 3 m, po zhutnění tl. 80 mm</t>
  </si>
  <si>
    <t>1232780134</t>
  </si>
  <si>
    <t>https://podminky.urs.cz/item/CS_URS_2022_02/577175112</t>
  </si>
  <si>
    <t>919735113</t>
  </si>
  <si>
    <t>Řezání stávajícího živičného krytu nebo podkladu hloubky přes 100 do 150 mm</t>
  </si>
  <si>
    <t>1749366606</t>
  </si>
  <si>
    <t>https://podminky.urs.cz/item/CS_URS_2022_02/919735113</t>
  </si>
  <si>
    <t>-871563349</t>
  </si>
  <si>
    <t>1016901107</t>
  </si>
  <si>
    <t>30,02*29 'Přepočtené koeficientem množství</t>
  </si>
  <si>
    <t>997013631</t>
  </si>
  <si>
    <t>Poplatek za uložení stavebního odpadu na skládce (skládkovné) směsného stavebního a demoličního zatříděného do Katalogu odpadů pod kódem 17 09 04</t>
  </si>
  <si>
    <t>1081553347</t>
  </si>
  <si>
    <t>https://podminky.urs.cz/item/CS_URS_2022_02/997013631</t>
  </si>
  <si>
    <t>-1903751719</t>
  </si>
  <si>
    <t>597794693</t>
  </si>
  <si>
    <t>SO02 - Chodník - ul.Korycanská</t>
  </si>
  <si>
    <t>SO02a - Chodník - ul.Korycanská - hlavní část</t>
  </si>
  <si>
    <t>112151313</t>
  </si>
  <si>
    <t>Pokácení stromu postupné bez spouštění částí kmene a koruny o průměru na řezné ploše pařezu přes 300 do 400 mm</t>
  </si>
  <si>
    <t>233131486</t>
  </si>
  <si>
    <t>https://podminky.urs.cz/item/CS_URS_2022_02/112151313</t>
  </si>
  <si>
    <t>112201113</t>
  </si>
  <si>
    <t>Odstranění pařezu v rovině nebo na svahu do 1:5 o průměru pařezu na řezné ploše přes 300 do 400 mm</t>
  </si>
  <si>
    <t>-1693785536</t>
  </si>
  <si>
    <t>https://podminky.urs.cz/item/CS_URS_2022_02/112201113</t>
  </si>
  <si>
    <t>128419443</t>
  </si>
  <si>
    <t>36,25</t>
  </si>
  <si>
    <t>1145410200</t>
  </si>
  <si>
    <t>bourání vjezdů dlažba + beton</t>
  </si>
  <si>
    <t>36,25+26,70</t>
  </si>
  <si>
    <t>113107324</t>
  </si>
  <si>
    <t>Odstranění podkladů nebo krytů strojně plochy jednotlivě do 50 m2 s přemístěním hmot na skládku na vzdálenost do 3 m nebo s naložením na dopravní prostředek z kameniva hrubého drceného, o tl. vrstvy přes 300 do 400 mm</t>
  </si>
  <si>
    <t>-1910782078</t>
  </si>
  <si>
    <t>https://podminky.urs.cz/item/CS_URS_2022_02/113107324</t>
  </si>
  <si>
    <t>bourání vjezdů štěrk</t>
  </si>
  <si>
    <t>105,70</t>
  </si>
  <si>
    <t>22820663</t>
  </si>
  <si>
    <t>26,70</t>
  </si>
  <si>
    <t>131251103</t>
  </si>
  <si>
    <t>Hloubení nezapažených jam a zářezů strojně s urovnáním dna do předepsaného profilu a spádu v hornině třídy těžitelnosti I skupiny 3 přes 50 do 100 m3</t>
  </si>
  <si>
    <t>-1238427705</t>
  </si>
  <si>
    <t>https://podminky.urs.cz/item/CS_URS_2022_02/131251103</t>
  </si>
  <si>
    <t>"vjezdy" 155,00*0,41</t>
  </si>
  <si>
    <t>0,25*1,50*98,82+0,25*1,50*25,18+0,25*1,50*17,45+0,10*1,50*93,03+0,25*1,50*107,52+0,10*1,50*120,02</t>
  </si>
  <si>
    <t>188,871*50/100</t>
  </si>
  <si>
    <t>131351103</t>
  </si>
  <si>
    <t>Hloubení nezapažených jam a zářezů strojně s urovnáním dna do předepsaného profilu a spádu v hornině třídy těžitelnosti II skupiny 4 přes 50 do 100 m3</t>
  </si>
  <si>
    <t>736474139</t>
  </si>
  <si>
    <t>https://podminky.urs.cz/item/CS_URS_2022_02/131351103</t>
  </si>
  <si>
    <t>162201402</t>
  </si>
  <si>
    <t>Vodorovné přemístění větví, kmenů nebo pařezů s naložením, složením a dopravou do 1000 m větví stromů listnatých, průměru kmene přes 300 do 500 mm</t>
  </si>
  <si>
    <t>1135336418</t>
  </si>
  <si>
    <t>https://podminky.urs.cz/item/CS_URS_2022_02/162201402</t>
  </si>
  <si>
    <t>162201412</t>
  </si>
  <si>
    <t>Vodorovné přemístění větví, kmenů nebo pařezů s naložením, složením a dopravou do 1000 m kmenů stromů listnatých, průměru přes 300 do 500 mm</t>
  </si>
  <si>
    <t>1114246196</t>
  </si>
  <si>
    <t>https://podminky.urs.cz/item/CS_URS_2022_02/162201412</t>
  </si>
  <si>
    <t>162201422</t>
  </si>
  <si>
    <t>Vodorovné přemístění větví, kmenů nebo pařezů s naložením, složením a dopravou do 1000 m pařezů kmenů, průměru přes 300 do 500 mm</t>
  </si>
  <si>
    <t>1188280511</t>
  </si>
  <si>
    <t>https://podminky.urs.cz/item/CS_URS_2022_02/162201422</t>
  </si>
  <si>
    <t>162301932</t>
  </si>
  <si>
    <t>Vodorovné přemístění větví, kmenů nebo pařezů s naložením, složením a dopravou Příplatek k cenám za každých dalších i započatých 1000 m přes 1000 m větví stromů listnatých, průměru kmene přes 300 do 500 mm</t>
  </si>
  <si>
    <t>-1128347072</t>
  </si>
  <si>
    <t>https://podminky.urs.cz/item/CS_URS_2022_02/162301932</t>
  </si>
  <si>
    <t>2*15 'Přepočtené koeficientem množství</t>
  </si>
  <si>
    <t>162301952</t>
  </si>
  <si>
    <t>Vodorovné přemístění větví, kmenů nebo pařezů s naložením, složením a dopravou Příplatek k cenám za každých dalších i započatých 1000 m přes 1000 m kmenů stromů listnatých, o průměru přes 300 do 500 mm</t>
  </si>
  <si>
    <t>973997073</t>
  </si>
  <si>
    <t>https://podminky.urs.cz/item/CS_URS_2022_02/162301952</t>
  </si>
  <si>
    <t>162301972</t>
  </si>
  <si>
    <t>Vodorovné přemístění větví, kmenů nebo pařezů s naložením, složením a dopravou Příplatek k cenám za každých dalších i započatých 1000 m přes 1000 m pařezů kmenů, průměru přes 300 do 500 mm</t>
  </si>
  <si>
    <t>576061513</t>
  </si>
  <si>
    <t>https://podminky.urs.cz/item/CS_URS_2022_02/162301972</t>
  </si>
  <si>
    <t>1986954710</t>
  </si>
  <si>
    <t>94,436</t>
  </si>
  <si>
    <t xml:space="preserve">přemístění z meziskládky na zásyp </t>
  </si>
  <si>
    <t>1407731382</t>
  </si>
  <si>
    <t>-302182077</t>
  </si>
  <si>
    <t>1150,00*0,10</t>
  </si>
  <si>
    <t>2021054554</t>
  </si>
  <si>
    <t>115*20 'Přepočtené koeficientem množství</t>
  </si>
  <si>
    <t>460131986</t>
  </si>
  <si>
    <t>-1*(166,496-94,436)</t>
  </si>
  <si>
    <t>1834645733</t>
  </si>
  <si>
    <t>22,376*20 'Přepočtené koeficientem množství</t>
  </si>
  <si>
    <t>-340524163</t>
  </si>
  <si>
    <t>naložení z meziskládky na zásyp nebo na odvoz</t>
  </si>
  <si>
    <t>-1054006184</t>
  </si>
  <si>
    <t>-913422669</t>
  </si>
  <si>
    <t>22,378*2 'Přepočtené koeficientem množství</t>
  </si>
  <si>
    <t>-2124281594</t>
  </si>
  <si>
    <t>94,436*2</t>
  </si>
  <si>
    <t>-166,494</t>
  </si>
  <si>
    <t>-1407265011</t>
  </si>
  <si>
    <t>0,20*1,50*26,89+0,22*3,00*32,33+0,23*4,19*3,00+0,27*17,00*1,50+0,45*1,50*17,45+0,55*1,20*41,61+0,3*1,30*13,15+0,42*1,50*20,80+0,48*1,96*25,97</t>
  </si>
  <si>
    <t>0,71*1,60*13,23+0,61*1,30*17,23+0,10*1,30*21,45+0,22*1,26*4,08+0,25*0,80*37,85+0,25*1,10*19,00</t>
  </si>
  <si>
    <t>181151311</t>
  </si>
  <si>
    <t>Plošná úprava terénu v zemině skupiny 1 až 4 s urovnáním povrchu bez doplnění ornice souvislé plochy přes 500 m2 při nerovnostech terénu přes 50 do 100 mm v rovině nebo na svahu do 1:5</t>
  </si>
  <si>
    <t>1099437876</t>
  </si>
  <si>
    <t>https://podminky.urs.cz/item/CS_URS_2022_02/181151311</t>
  </si>
  <si>
    <t>-789968733</t>
  </si>
  <si>
    <t>181451131</t>
  </si>
  <si>
    <t>Založení trávníku na půdě předem připravené plochy přes 1000 m2 výsevem včetně utažení parkového v rovině nebo na svahu do 1:5</t>
  </si>
  <si>
    <t>90051689</t>
  </si>
  <si>
    <t>https://podminky.urs.cz/item/CS_URS_2022_02/181451131</t>
  </si>
  <si>
    <t>-1239624700</t>
  </si>
  <si>
    <t>1150*0,02 'Přepočtené koeficientem množství</t>
  </si>
  <si>
    <t>2069256861</t>
  </si>
  <si>
    <t>798,50+155,00</t>
  </si>
  <si>
    <t>676054403</t>
  </si>
  <si>
    <t>159382248</t>
  </si>
  <si>
    <t>-1249239834</t>
  </si>
  <si>
    <t>2015103199</t>
  </si>
  <si>
    <t>-1026602874</t>
  </si>
  <si>
    <t>40,00*1150,00*1/1000</t>
  </si>
  <si>
    <t>2067511955</t>
  </si>
  <si>
    <t>-17703381</t>
  </si>
  <si>
    <t>1342675713</t>
  </si>
  <si>
    <t>46*25 'Přepočtené koeficientem množství</t>
  </si>
  <si>
    <t>-1194638345</t>
  </si>
  <si>
    <t>184,148*2,0</t>
  </si>
  <si>
    <t>458954203</t>
  </si>
  <si>
    <t>564750011</t>
  </si>
  <si>
    <t>Podklad nebo kryt z kameniva hrubého drceného vel. 8-16 mm s rozprostřením a zhutněním plochy přes 100 m2, po zhutnění tl. 150 mm</t>
  </si>
  <si>
    <t>-1196185429</t>
  </si>
  <si>
    <t>https://podminky.urs.cz/item/CS_URS_2022_02/564750011</t>
  </si>
  <si>
    <t>"vjezdy" 155,00</t>
  </si>
  <si>
    <t>564750111</t>
  </si>
  <si>
    <t>Podklad nebo kryt z kameniva hrubého drceného vel. 16-32 mm s rozprostřením a zhutněním plochy přes 100 m2, po zhutnění tl. 150 mm</t>
  </si>
  <si>
    <t>592550250</t>
  </si>
  <si>
    <t>https://podminky.urs.cz/item/CS_URS_2022_02/564750111</t>
  </si>
  <si>
    <t>564801111</t>
  </si>
  <si>
    <t>Podklad ze štěrkodrti ŠD s rozprostřením a zhutněním plochy přes 100 m2, po zhutnění tl. 30 mm</t>
  </si>
  <si>
    <t>501804109</t>
  </si>
  <si>
    <t>https://podminky.urs.cz/item/CS_URS_2022_02/564801111</t>
  </si>
  <si>
    <t>-1482365459</t>
  </si>
  <si>
    <t>"chodník" 798,50</t>
  </si>
  <si>
    <t>-1436958297</t>
  </si>
  <si>
    <t>596211113</t>
  </si>
  <si>
    <t>Kladení dlažby z betonových zámkových dlaždic komunikací pro pěší ručně s ložem z kameniva těženého nebo drceného tl. do 40 mm, s vyplněním spár s dvojitým hutněním, vibrováním a se smetením přebytečného materiálu na krajnici tl. 60 mm skupiny A, pro plochy přes 300 m2</t>
  </si>
  <si>
    <t>-53035674</t>
  </si>
  <si>
    <t>https://podminky.urs.cz/item/CS_URS_2022_02/596211113</t>
  </si>
  <si>
    <t>-1145709886</t>
  </si>
  <si>
    <t>798,5*1,02 'Přepočtené koeficientem množství</t>
  </si>
  <si>
    <t>1520750278</t>
  </si>
  <si>
    <t>"varovné pásy" 9,30</t>
  </si>
  <si>
    <t>-964230035</t>
  </si>
  <si>
    <t>9,3*1,02 'Přepočtené koeficientem množství</t>
  </si>
  <si>
    <t>-2111924447</t>
  </si>
  <si>
    <t>279629722</t>
  </si>
  <si>
    <t>155*1,03 'Přepočtené koeficientem množství</t>
  </si>
  <si>
    <t>-573180332</t>
  </si>
  <si>
    <t>"varovné pásy" 36,75</t>
  </si>
  <si>
    <t>319434561</t>
  </si>
  <si>
    <t>36,75*1,02 'Přepočtené koeficientem množství</t>
  </si>
  <si>
    <t>-1833465641</t>
  </si>
  <si>
    <t>"přesun DZ IS3c" 1</t>
  </si>
  <si>
    <t>"nová DZ IZ4a" 1</t>
  </si>
  <si>
    <t>"nová DZ IZ4b" 1</t>
  </si>
  <si>
    <t>40445653</t>
  </si>
  <si>
    <t>informativní značky zónové IZ4 1000x500mm</t>
  </si>
  <si>
    <t>1639050354</t>
  </si>
  <si>
    <t>1300188566</t>
  </si>
  <si>
    <t>40445230</t>
  </si>
  <si>
    <t>sloupek pro dopravní značku Zn D 70mm v 3,5m</t>
  </si>
  <si>
    <t>416533910</t>
  </si>
  <si>
    <t>40445241</t>
  </si>
  <si>
    <t>patka pro sloupek Al D 70mm</t>
  </si>
  <si>
    <t>-1295607068</t>
  </si>
  <si>
    <t>40445254</t>
  </si>
  <si>
    <t>víčko plastové na sloupek D 70mm</t>
  </si>
  <si>
    <t>373439370</t>
  </si>
  <si>
    <t>914531111</t>
  </si>
  <si>
    <t>Montáž konzol nebo nástavců pro osazení dopravních značek velikosti do 1 m2 na sloupek</t>
  </si>
  <si>
    <t>1972678671</t>
  </si>
  <si>
    <t>https://podminky.urs.cz/item/CS_URS_2022_02/914531111</t>
  </si>
  <si>
    <t>40445257</t>
  </si>
  <si>
    <t>svorka upínací na sloupek D 70mm</t>
  </si>
  <si>
    <t>1201435711</t>
  </si>
  <si>
    <t>-1593088007</t>
  </si>
  <si>
    <t>-1483015748</t>
  </si>
  <si>
    <t>30*1,02 'Přepočtené koeficientem množství</t>
  </si>
  <si>
    <t>2046544877</t>
  </si>
  <si>
    <t>1748599305</t>
  </si>
  <si>
    <t>699*1,02 'Přepočtené koeficientem množství</t>
  </si>
  <si>
    <t>-2002645426</t>
  </si>
  <si>
    <t>"zahradní obrubník" 699,00*0,15*0,15</t>
  </si>
  <si>
    <t>"silniční obrubník" 30,00*0,15*0,20</t>
  </si>
  <si>
    <t>202277274</t>
  </si>
  <si>
    <t>-699953851</t>
  </si>
  <si>
    <t>-37474512</t>
  </si>
  <si>
    <t>-1645720008</t>
  </si>
  <si>
    <t>-937080216</t>
  </si>
  <si>
    <t>808679851</t>
  </si>
  <si>
    <t>"zrušení DZ IZ4a" 1</t>
  </si>
  <si>
    <t>"zrušení DZ IZ4b" 1</t>
  </si>
  <si>
    <t>1321789011</t>
  </si>
  <si>
    <t>946333592</t>
  </si>
  <si>
    <t>-1970204661</t>
  </si>
  <si>
    <t>107,322*29 'Přepočtené koeficientem množství</t>
  </si>
  <si>
    <t>1354704137</t>
  </si>
  <si>
    <t>-1953516941</t>
  </si>
  <si>
    <t>1805791650</t>
  </si>
  <si>
    <t>-700901169</t>
  </si>
  <si>
    <t>-373253095</t>
  </si>
  <si>
    <t>SO02b - Chodník - ul.Korycanská - doprovodná část</t>
  </si>
  <si>
    <t>129184670</t>
  </si>
  <si>
    <t>-891625927</t>
  </si>
  <si>
    <t>1135128358</t>
  </si>
  <si>
    <t>-1188242403</t>
  </si>
  <si>
    <t>-2055069051</t>
  </si>
  <si>
    <t>768523427</t>
  </si>
  <si>
    <t>2120216856</t>
  </si>
  <si>
    <t>407303881</t>
  </si>
  <si>
    <t>61,667*29 'Přepočtené koeficientem množství</t>
  </si>
  <si>
    <t>-2136790075</t>
  </si>
  <si>
    <t>61477512</t>
  </si>
  <si>
    <t>-384182255</t>
  </si>
  <si>
    <t>300 - Vodohospodářské objekty</t>
  </si>
  <si>
    <t>300a - Vodohospodářské objekty - silnice 60,24%</t>
  </si>
  <si>
    <t xml:space="preserve">    4 - Vodorovné konstrukce</t>
  </si>
  <si>
    <t>VRN - Vedlejší rozpočtové náklady</t>
  </si>
  <si>
    <t xml:space="preserve">    VRN5 - Finanční náklady</t>
  </si>
  <si>
    <t>122251104</t>
  </si>
  <si>
    <t>Odkopávky a prokopávky nezapažené strojně v hornině třídy těžitelnosti I skupiny 3 přes 100 do 500 m3</t>
  </si>
  <si>
    <t>-1379102044</t>
  </si>
  <si>
    <t>https://podminky.urs.cz/item/CS_URS_2022_02/122251104</t>
  </si>
  <si>
    <t>prohloubení příkopů - celkový objem</t>
  </si>
  <si>
    <t>32,84*0,25*3,60+31,36*0,12*3,60+14,42*0,16*3,60+5,48+0,11*3,60+63,73*0,67*3,60</t>
  </si>
  <si>
    <t>211,02*50/100</t>
  </si>
  <si>
    <t>122351104</t>
  </si>
  <si>
    <t>Odkopávky a prokopávky nezapažené strojně v hornině třídy těžitelnosti II skupiny 4 přes 100 do 500 m3</t>
  </si>
  <si>
    <t>-367758455</t>
  </si>
  <si>
    <t>https://podminky.urs.cz/item/CS_URS_2022_02/122351104</t>
  </si>
  <si>
    <t>131251100</t>
  </si>
  <si>
    <t>Hloubení nezapažených jam a zářezů strojně s urovnáním dna do předepsaného profilu a spádu v hornině třídy těžitelnosti I skupiny 3 do 20 m3</t>
  </si>
  <si>
    <t>2123804178</t>
  </si>
  <si>
    <t>https://podminky.urs.cz/item/CS_URS_2022_02/131251100</t>
  </si>
  <si>
    <t>startovací jámy - celkový objem</t>
  </si>
  <si>
    <t>1,50*1,00*1,10*4</t>
  </si>
  <si>
    <t>6,60*50/100</t>
  </si>
  <si>
    <t>131351100</t>
  </si>
  <si>
    <t>Hloubení nezapažených jam a zářezů strojně s urovnáním dna do předepsaného profilu a spádu v hornině třídy těžitelnosti II skupiny 4 do 20 m3</t>
  </si>
  <si>
    <t>-2087979496</t>
  </si>
  <si>
    <t>https://podminky.urs.cz/item/CS_URS_2022_02/131351100</t>
  </si>
  <si>
    <t>1422359548</t>
  </si>
  <si>
    <t>celkový objem</t>
  </si>
  <si>
    <t>41,40*0,80*1,10</t>
  </si>
  <si>
    <t>36,432*50/100</t>
  </si>
  <si>
    <t>-838506659</t>
  </si>
  <si>
    <t>139001101</t>
  </si>
  <si>
    <t>Příplatek k cenám hloubených vykopávek za ztížení vykopávky v blízkosti podzemního vedení nebo výbušnin pro jakoukoliv třídu horniny</t>
  </si>
  <si>
    <t>1257544284</t>
  </si>
  <si>
    <t>https://podminky.urs.cz/item/CS_URS_2022_02/139001101</t>
  </si>
  <si>
    <t>141721216</t>
  </si>
  <si>
    <t>Řízený zemní protlak délky protlaku do 50 m v hornině třídy těžitelnosti I a II, skupiny 1 až 4 včetně protlačení trub v hloubce do 6 m průměru vrtu přes 225 do 250 mm</t>
  </si>
  <si>
    <t>-2144702980</t>
  </si>
  <si>
    <t>https://podminky.urs.cz/item/CS_URS_2022_02/141721216</t>
  </si>
  <si>
    <t>7,46+7,10+7,01+8,08</t>
  </si>
  <si>
    <t>894840143</t>
  </si>
  <si>
    <t>přemístění na meziskládku</t>
  </si>
  <si>
    <t>105,51+3,30+18,216</t>
  </si>
  <si>
    <t>na zásyp</t>
  </si>
  <si>
    <t>21,668</t>
  </si>
  <si>
    <t>1642708775</t>
  </si>
  <si>
    <t>105,51+3,30+18,26</t>
  </si>
  <si>
    <t>-770346985</t>
  </si>
  <si>
    <t>-21,668</t>
  </si>
  <si>
    <t>532,188*0,10</t>
  </si>
  <si>
    <t>753739827</t>
  </si>
  <si>
    <t>158,577*20 'Přepočtené koeficientem množství</t>
  </si>
  <si>
    <t>-842577955</t>
  </si>
  <si>
    <t>-223844827</t>
  </si>
  <si>
    <t>127,026*20 'Přepočtené koeficientem množství</t>
  </si>
  <si>
    <t>-1985172891</t>
  </si>
  <si>
    <t>1767974125</t>
  </si>
  <si>
    <t>-640177692</t>
  </si>
  <si>
    <t>Uložení přebytečné zeminy na skládce</t>
  </si>
  <si>
    <t>objem výkopu</t>
  </si>
  <si>
    <t>(105,51+3,30+18,216)*2</t>
  </si>
  <si>
    <t>odpočet objemu zásypu</t>
  </si>
  <si>
    <t>-21,688</t>
  </si>
  <si>
    <t>uložení zeminy určené na zásyp na meziskládce</t>
  </si>
  <si>
    <t>21,688</t>
  </si>
  <si>
    <t>96848777</t>
  </si>
  <si>
    <t>232,364*2 'Přepočtené koeficientem množství</t>
  </si>
  <si>
    <t>174152101</t>
  </si>
  <si>
    <t>Zásyp sypaninou z jakékoliv horniny při překopech inženýrských sítí strojně objemu do 30 m3 s uložením výkopku ve vrstvách se zhutněním jam, šachet, rýh nebo kolem objektů v těchto vykopávkách</t>
  </si>
  <si>
    <t>-1151226367</t>
  </si>
  <si>
    <t>https://podminky.urs.cz/item/CS_URS_2022_02/174152101</t>
  </si>
  <si>
    <t>rýh</t>
  </si>
  <si>
    <t>41,40*0,80*0,50</t>
  </si>
  <si>
    <t>jam</t>
  </si>
  <si>
    <t>6,60-2*pi*1,00*1,00/4*0,95</t>
  </si>
  <si>
    <t>175151101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</si>
  <si>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</si>
  <si>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1452965156</t>
  </si>
  <si>
    <t>https://podminky.urs.cz/item/CS_URS_2022_02/175151101</t>
  </si>
  <si>
    <t>58331200</t>
  </si>
  <si>
    <t>štěrkopísek netříděný</t>
  </si>
  <si>
    <t>-1867298189</t>
  </si>
  <si>
    <t>16,56*2 'Přepočtené koeficientem množství</t>
  </si>
  <si>
    <t>-1683245859</t>
  </si>
  <si>
    <t>příkopy</t>
  </si>
  <si>
    <t>32,84*3,60+31,36*3,60+14,42*3,60+5,48*3,60+63,73*3,60</t>
  </si>
  <si>
    <t>-1159241893</t>
  </si>
  <si>
    <t>532,188*0,10*2,00</t>
  </si>
  <si>
    <t>616151533</t>
  </si>
  <si>
    <t>-536799040</t>
  </si>
  <si>
    <t>532,188*0,02 'Přepočtené koeficientem množství</t>
  </si>
  <si>
    <t>181951112</t>
  </si>
  <si>
    <t>Úprava pláně vyrovnáním výškových rozdílů strojně v hornině třídy těžitelnosti I, skupiny 1 až 3 se zhutněním</t>
  </si>
  <si>
    <t>-239526664</t>
  </si>
  <si>
    <t>https://podminky.urs.cz/item/CS_URS_2022_02/181951112</t>
  </si>
  <si>
    <t>1759294683</t>
  </si>
  <si>
    <t>-1096224643</t>
  </si>
  <si>
    <t>138761860</t>
  </si>
  <si>
    <t>1321444516</t>
  </si>
  <si>
    <t>-521001456</t>
  </si>
  <si>
    <t>40*532,188*1/1000</t>
  </si>
  <si>
    <t>429715990</t>
  </si>
  <si>
    <t>-751570793</t>
  </si>
  <si>
    <t>471407761</t>
  </si>
  <si>
    <t>21,288*25 'Přepočtené koeficientem množství</t>
  </si>
  <si>
    <t>-256146616</t>
  </si>
  <si>
    <t>(105,51+3,30+18,216)*2*2,00</t>
  </si>
  <si>
    <t>-43268701</t>
  </si>
  <si>
    <t>359901211</t>
  </si>
  <si>
    <t>Monitoring stok (kamerový systém) jakékoli výšky nová kanalizace</t>
  </si>
  <si>
    <t>-1754628736</t>
  </si>
  <si>
    <t>https://podminky.urs.cz/item/CS_URS_2022_02/359901211</t>
  </si>
  <si>
    <t>Vodorovné konstrukce</t>
  </si>
  <si>
    <t>451573111</t>
  </si>
  <si>
    <t>Lože pod potrubí, stoky a drobné objekty v otevřeném výkopu z písku a štěrkopísku do 63 mm</t>
  </si>
  <si>
    <t>519058518</t>
  </si>
  <si>
    <t>https://podminky.urs.cz/item/CS_URS_2022_02/451573111</t>
  </si>
  <si>
    <t>41,40*0,80*0,10</t>
  </si>
  <si>
    <t>871355231</t>
  </si>
  <si>
    <t>Kanalizační potrubí z tvrdého PVC v otevřeném výkopu ve sklonu do 20 %, hladkého plnostěnného jednovrstvého, tuhost třídy SN 10 DN 200</t>
  </si>
  <si>
    <t>1478082947</t>
  </si>
  <si>
    <t>https://podminky.urs.cz/item/CS_URS_2022_02/871355231</t>
  </si>
  <si>
    <t>2,40+7,46+7,10+7,01+8,08+39,00</t>
  </si>
  <si>
    <t>877355211</t>
  </si>
  <si>
    <t>Montáž tvarovek na kanalizačním potrubí z trub z plastu z tvrdého PVC nebo z polypropylenu v otevřeném výkopu jednoosých DN 200</t>
  </si>
  <si>
    <t>2059991334</t>
  </si>
  <si>
    <t>https://podminky.urs.cz/item/CS_URS_2022_02/877355211</t>
  </si>
  <si>
    <t>28611366</t>
  </si>
  <si>
    <t>koleno kanalizace PVC KG 200x15-87°</t>
  </si>
  <si>
    <t>582881012</t>
  </si>
  <si>
    <t>892352121</t>
  </si>
  <si>
    <t>Tlakové zkoušky vzduchem těsnícími vaky ucpávkovými DN 200</t>
  </si>
  <si>
    <t>úsek</t>
  </si>
  <si>
    <t>2098819562</t>
  </si>
  <si>
    <t>https://podminky.urs.cz/item/CS_URS_2022_02/892352121</t>
  </si>
  <si>
    <t>894411111</t>
  </si>
  <si>
    <t>Zřízení šachet kanalizačních z betonových dílců výšky vstupu do 1,50 m s obložením dna betonem tř. C 25/30, na potrubí DN do 200</t>
  </si>
  <si>
    <t>1858425645</t>
  </si>
  <si>
    <t>https://podminky.urs.cz/item/CS_URS_2022_02/894411111</t>
  </si>
  <si>
    <t>59224427</t>
  </si>
  <si>
    <t>dno betonové šachty DN 1200 kanalizační výšky 120cm přímé 120x120 max. zaústění potrubí V80</t>
  </si>
  <si>
    <t>-1786656935</t>
  </si>
  <si>
    <t>59224121</t>
  </si>
  <si>
    <t>skruž betonová přechodová 62,5/100x60x9cm, stupadla poplastovaná kapsová</t>
  </si>
  <si>
    <t>62785209</t>
  </si>
  <si>
    <t>899103112</t>
  </si>
  <si>
    <t>Osazení poklopů litinových a ocelových včetně rámů pro třídu zatížení B125, C250</t>
  </si>
  <si>
    <t>-1805785579</t>
  </si>
  <si>
    <t>https://podminky.urs.cz/item/CS_URS_2022_02/899103112</t>
  </si>
  <si>
    <t>28661933</t>
  </si>
  <si>
    <t>poklop šachtový litinový DN 600 pro třídu zatížení B125</t>
  </si>
  <si>
    <t>-589426293</t>
  </si>
  <si>
    <t>899722114</t>
  </si>
  <si>
    <t>Krytí potrubí z plastů výstražnou fólií z PVC šířky 40 cm</t>
  </si>
  <si>
    <t>1334382125</t>
  </si>
  <si>
    <t>https://podminky.urs.cz/item/CS_URS_2022_02/899722114</t>
  </si>
  <si>
    <t>41,40</t>
  </si>
  <si>
    <t>899911102</t>
  </si>
  <si>
    <t>Kluzné objímky (pojízdná sedla) pro zasunutí potrubí do chráničky výšky 25 mm vnějšího průměru potrubí do 222 mm</t>
  </si>
  <si>
    <t>-1136864854</t>
  </si>
  <si>
    <t>https://podminky.urs.cz/item/CS_URS_2022_02/899911102</t>
  </si>
  <si>
    <t>899913161</t>
  </si>
  <si>
    <t>Koncové uzavírací manžety chrániček DN potrubí x DN chráničky DN 200 x 300</t>
  </si>
  <si>
    <t>-814639690</t>
  </si>
  <si>
    <t>https://podminky.urs.cz/item/CS_URS_2022_02/899913161</t>
  </si>
  <si>
    <t>899914113</t>
  </si>
  <si>
    <t>Montáž ocelové chráničky v otevřeném výkopu vnějšího průměru D 273 x 10 mm</t>
  </si>
  <si>
    <t>325465267</t>
  </si>
  <si>
    <t>https://podminky.urs.cz/item/CS_URS_2022_02/899914113</t>
  </si>
  <si>
    <t>14011108</t>
  </si>
  <si>
    <t>trubka ocelová bezešvá hladká jakost 11 353 245x8,0mm</t>
  </si>
  <si>
    <t>1630300039</t>
  </si>
  <si>
    <t>998276101</t>
  </si>
  <si>
    <t>Přesun hmot pro trubní vedení hloubené z trub z plastických hmot nebo sklolaminátových pro vodovody nebo kanalizace v otevřeném výkopu dopravní vzdálenost do 15 m</t>
  </si>
  <si>
    <t>1295821256</t>
  </si>
  <si>
    <t>https://podminky.urs.cz/item/CS_URS_2022_02/998276101</t>
  </si>
  <si>
    <t>998276124</t>
  </si>
  <si>
    <t>Přesun hmot pro trubní vedení hloubené z trub z plastických hmot nebo sklolaminátových Příplatek k cenám za zvětšený přesun přes vymezenou největší dopravní vzdálenost do 500 m</t>
  </si>
  <si>
    <t>1727177100</t>
  </si>
  <si>
    <t>https://podminky.urs.cz/item/CS_URS_2022_02/998276124</t>
  </si>
  <si>
    <t>VRN</t>
  </si>
  <si>
    <t>Vedlejší rozpočtové náklady</t>
  </si>
  <si>
    <t>VRN5</t>
  </si>
  <si>
    <t>Finanční náklady</t>
  </si>
  <si>
    <t>059002000</t>
  </si>
  <si>
    <t>Odpočet - část chodník (39,76% prací HSV)</t>
  </si>
  <si>
    <t>…</t>
  </si>
  <si>
    <t>1024</t>
  </si>
  <si>
    <t>-709388905</t>
  </si>
  <si>
    <t>https://podminky.urs.cz/item/CS_URS_2022_02/059002000</t>
  </si>
  <si>
    <t>300b - Vodohospodářské objekty - chodník 39,76%</t>
  </si>
  <si>
    <t>Odpočet - část silnice (60,24% z ceny HSV)</t>
  </si>
  <si>
    <t>400 - Veřejné osvětlení</t>
  </si>
  <si>
    <t>400-1 - VO ul. Korycanská</t>
  </si>
  <si>
    <t>M - Práce a dodávky M</t>
  </si>
  <si>
    <t xml:space="preserve">    21-M - Elektromontáže</t>
  </si>
  <si>
    <t>Práce a dodávky M</t>
  </si>
  <si>
    <t>21-M</t>
  </si>
  <si>
    <t>Elektromontáže</t>
  </si>
  <si>
    <t>Pol1</t>
  </si>
  <si>
    <t>Montáž pojistky</t>
  </si>
  <si>
    <t>ks</t>
  </si>
  <si>
    <t>Poznámka k položce:_x000D_
Poznámka k položce: pojistky do SP100</t>
  </si>
  <si>
    <t>Pol2</t>
  </si>
  <si>
    <t>Pojistka PN000-40A gG</t>
  </si>
  <si>
    <t>Pol6</t>
  </si>
  <si>
    <t>Montáž plastové trubky</t>
  </si>
  <si>
    <t>Poznámka k položce:_x000D_
Poznámka k položce: trubka na stožáru s SP100</t>
  </si>
  <si>
    <t>Pol7</t>
  </si>
  <si>
    <t>Plastová trubka pr.50mm</t>
  </si>
  <si>
    <t>741122134</t>
  </si>
  <si>
    <t>Montáž kabelů měděných bez ukončení uložených v trubkách zatažených plných kulatých nebo bezhalogenových (např. CYKY) počtu a průřezu žil 4x16 až 25 mm2</t>
  </si>
  <si>
    <t>https://podminky.urs.cz/item/CS_URS_2022_02/741122134</t>
  </si>
  <si>
    <t>Poznámka k položce:_x000D_
Poznámka k položce: 519</t>
  </si>
  <si>
    <t>Pol8</t>
  </si>
  <si>
    <t>kabel silový s Cu jádrem 1 kV 4x16mm2</t>
  </si>
  <si>
    <t>741122142</t>
  </si>
  <si>
    <t>Montáž kabelů měděných bez ukončení uložených v trubkách zatažených plných kulatých nebo bezhalogenových (např. CYKY) počtu a průřezu žil 5x1,5 až 2,5 mm2</t>
  </si>
  <si>
    <t>https://podminky.urs.cz/item/CS_URS_2022_02/741122142</t>
  </si>
  <si>
    <t>Poznámka k položce:_x000D_
Poznámka k položce: 200</t>
  </si>
  <si>
    <t>34111090</t>
  </si>
  <si>
    <t>kabel instalační jádro Cu plné izolace PVC plášť PVC 450/750V (CYKY) 5x1,5mm2</t>
  </si>
  <si>
    <t>741128002</t>
  </si>
  <si>
    <t>Ostatní práce při montáži vodičů a kabelů úpravy vodičů a kabelů označování dalším štítkem</t>
  </si>
  <si>
    <t>https://podminky.urs.cz/item/CS_URS_2022_02/741128002</t>
  </si>
  <si>
    <t>Poznámka k položce:_x000D_
Poznámka k položce: 64</t>
  </si>
  <si>
    <t>R012</t>
  </si>
  <si>
    <t>označovací štítek kabelu</t>
  </si>
  <si>
    <t>741128002.S</t>
  </si>
  <si>
    <t>Ostatní práce při montáži vodičů a kabelů - označení stožáru štítkem</t>
  </si>
  <si>
    <t>R011</t>
  </si>
  <si>
    <t>označovací štítek stožáru VO</t>
  </si>
  <si>
    <t>741128022</t>
  </si>
  <si>
    <t>Ostatní práce při montáži vodičů a kabelů Příplatek k cenám montáže vodičů a kabelů za zatahování vodičů a kabelů do tvárnicových tras s komorami nebo do kolektorů, hmotnosti do 2 kg</t>
  </si>
  <si>
    <t>https://podminky.urs.cz/item/CS_URS_2022_02/741128022</t>
  </si>
  <si>
    <t>Poznámka k položce:_x000D_
Poznámka k položce: zatažení do chrániček_x000D_
Poznámka k položce: 46</t>
  </si>
  <si>
    <t>34343127</t>
  </si>
  <si>
    <t>trubka smršťovací tenkostěnná bez lepidla RC 25,4/12,7</t>
  </si>
  <si>
    <t>Poznámka k položce:_x000D_
Poznámka k položce: 46</t>
  </si>
  <si>
    <t>35436314</t>
  </si>
  <si>
    <t>hlava rozdělovací smršťovaná přímá do 1kV SKE 4f/1+2 kabel 12-32mm/průřez 1,5-35mm</t>
  </si>
  <si>
    <t>Pol9</t>
  </si>
  <si>
    <t>Ukončení kabelů do 4x2,5 mm2 smršťovací záklopkou nebo páskem bez letování</t>
  </si>
  <si>
    <t>Poznámka k položce:_x000D_
Poznámka k položce: 21</t>
  </si>
  <si>
    <t>741373002</t>
  </si>
  <si>
    <t>Montáž svítidel výbojkových se zapojením vodičů průmyslových nebo venkovních na výložník</t>
  </si>
  <si>
    <t>https://podminky.urs.cz/item/CS_URS_2022_02/741373002</t>
  </si>
  <si>
    <t>Svítidlo_03</t>
  </si>
  <si>
    <t>Svítidlo LED - 20LED/CRI 70/ DM10/5000 l/32W/4000K</t>
  </si>
  <si>
    <t>Pol10</t>
  </si>
  <si>
    <t>Svítidlo LED - 20LED/CRI 70/ DPR 1/4750 l/31W/5700K přechodové</t>
  </si>
  <si>
    <t>210100003</t>
  </si>
  <si>
    <t>Ukončení vodičů izolovaných s označením a zapojením v rozváděči nebo na přístroji průřezu žíly do 16 mm2</t>
  </si>
  <si>
    <t>https://podminky.urs.cz/item/CS_URS_2022_02/210100003</t>
  </si>
  <si>
    <t>210100001</t>
  </si>
  <si>
    <t>Ukončení vodičů izolovaných s označením a zapojením v rozváděči nebo na přístroji průřezu žíly do 2,5 mm2</t>
  </si>
  <si>
    <t>https://podminky.urs.cz/item/CS_URS_2022_02/210100001</t>
  </si>
  <si>
    <t>210204011</t>
  </si>
  <si>
    <t>Montáž stožárů osvětlení ocelových samostatně stojících, délky do 12 m</t>
  </si>
  <si>
    <t>https://podminky.urs.cz/item/CS_URS_2022_02/210204011</t>
  </si>
  <si>
    <t>Pol12</t>
  </si>
  <si>
    <t>stožár VO, ocelový pozinkovaný, bezpaticový,délka  6m nad zemí, 133/89/60</t>
  </si>
  <si>
    <t>Pol14</t>
  </si>
  <si>
    <t>stožár VO, ocelový pozinkovaný, bezpaticový,délka  6m nad zemí, přechodový  133/108/89</t>
  </si>
  <si>
    <t>Pol17</t>
  </si>
  <si>
    <t>Montáž výložníků</t>
  </si>
  <si>
    <t>Pol19</t>
  </si>
  <si>
    <t>výložník na přechodový stožár  1-2000 na ø89</t>
  </si>
  <si>
    <t>210204206</t>
  </si>
  <si>
    <t>Montáž elektrovýzbroje stožárů osvětlení 8 okruhů</t>
  </si>
  <si>
    <t>https://podminky.urs.cz/item/CS_URS_2022_02/210204206</t>
  </si>
  <si>
    <t>R008</t>
  </si>
  <si>
    <t>stožárová svorkovnice RS 1,5-35, 1x pojistka 10A, dle podmínek provozovatele</t>
  </si>
  <si>
    <t>210220020</t>
  </si>
  <si>
    <t>Montáž uzemňovacího vedení s upevněním, propojením a připojením pomocí svorek v zemi s izolací spojů vodičů FeZn páskou průřezu do 120 mm2 v městské zástavbě</t>
  </si>
  <si>
    <t>https://podminky.urs.cz/item/CS_URS_2022_02/210220020</t>
  </si>
  <si>
    <t>35442062</t>
  </si>
  <si>
    <t>pás zemnící 30x4mm FeZn</t>
  </si>
  <si>
    <t>210220022</t>
  </si>
  <si>
    <t>Montáž uzemňovacího vedení s upevněním, propojením a připojením pomocí svorek v zemi s izolací spojů vodičů FeZn drátem nebo lanem průměru do 10 mm v městské zástavbě</t>
  </si>
  <si>
    <t>https://podminky.urs.cz/item/CS_URS_2022_02/210220022</t>
  </si>
  <si>
    <t>35441073</t>
  </si>
  <si>
    <t>drát D 10mm FeZn</t>
  </si>
  <si>
    <t>210220301</t>
  </si>
  <si>
    <t>Montáž hromosvodného vedení svorek se 2 šrouby</t>
  </si>
  <si>
    <t>https://podminky.urs.cz/item/CS_URS_2022_02/210220301</t>
  </si>
  <si>
    <t>35441885</t>
  </si>
  <si>
    <t>svorka spojovací pro lano D 8-10mm</t>
  </si>
  <si>
    <t>210220302</t>
  </si>
  <si>
    <t>Montáž hromosvodného vedení svorek se 3 a více šrouby</t>
  </si>
  <si>
    <t>https://podminky.urs.cz/item/CS_URS_2022_02/210220302</t>
  </si>
  <si>
    <t>35441996</t>
  </si>
  <si>
    <t>svorka odbočovací a spojovací pro spojování kruhových a páskových vodičů, FeZn</t>
  </si>
  <si>
    <t>460141112</t>
  </si>
  <si>
    <t>Hloubení nezapažených jam strojně včetně urovnáním dna s přemístěním výkopku do vzdálenosti 3 m od okraje jámy nebo s naložením na dopravní prostředek v hornině třídy těžitelnosti I skupiny 3</t>
  </si>
  <si>
    <t>https://podminky.urs.cz/item/CS_URS_2022_02/460141112</t>
  </si>
  <si>
    <t>0,80*0,80*1,60*6</t>
  </si>
  <si>
    <t>460641113</t>
  </si>
  <si>
    <t>Základové konstrukce základ bez bednění do rostlé zeminy z monolitického betonu tř. C 16/20</t>
  </si>
  <si>
    <t>https://podminky.urs.cz/item/CS_URS_2022_02/460641113</t>
  </si>
  <si>
    <t>460161142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</si>
  <si>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 skupiny 3</t>
  </si>
  <si>
    <t>https://podminky.urs.cz/item/CS_URS_2022_02/460161142</t>
  </si>
  <si>
    <t>460161172</t>
  </si>
  <si>
    <t>Hloubení zapažených i nezapažených kabelových rýh ručně včetně urovnání dna s přemístěním výkopku do vzdálenosti 3 m od okraje jámy nebo s naložením na dopravní prostředek šířky 35 cm hloubky 80 cm v hornině třídy těžitelnosti I skupiny 3</t>
  </si>
  <si>
    <t>https://podminky.urs.cz/item/CS_URS_2022_02/460161172</t>
  </si>
  <si>
    <t>460661312</t>
  </si>
  <si>
    <t>Kabelové lože z písku včetně podsypu, zhutnění a urovnání povrchu pro kabely nn zakryté betonovými deskami (materiál ve specifikaci), šířky přes 30 do 40 cm</t>
  </si>
  <si>
    <t>82</t>
  </si>
  <si>
    <t>https://podminky.urs.cz/item/CS_URS_2022_02/460661312</t>
  </si>
  <si>
    <t>Poznámka k položce:_x000D_
Poznámka k položce: nahradit beton desku plastovou, jiná položka</t>
  </si>
  <si>
    <t>34575103</t>
  </si>
  <si>
    <t>deska kabelová krycí PVC červená, 200x2mm</t>
  </si>
  <si>
    <t>84</t>
  </si>
  <si>
    <t>460671111</t>
  </si>
  <si>
    <t>Výstražná fólie z PVC pro krytí kabelů včetně vyrovnání povrchu rýhy, rozvinutí a uložení fólie šířky do 20 cm</t>
  </si>
  <si>
    <t>86</t>
  </si>
  <si>
    <t>https://podminky.urs.cz/item/CS_URS_2022_02/460671111</t>
  </si>
  <si>
    <t>460791213</t>
  </si>
  <si>
    <t>Montáž trubek ochranných uložených volně do rýhy plastových ohebných, vnitřního průměru přes 50 do 90 mm</t>
  </si>
  <si>
    <t>88</t>
  </si>
  <si>
    <t>https://podminky.urs.cz/item/CS_URS_2022_02/460791213</t>
  </si>
  <si>
    <t>34571353</t>
  </si>
  <si>
    <t>trubka elektroinstalační ohebná dvouplášťová korugovaná (chránička) D 61/75mm, HDPE+LDPE</t>
  </si>
  <si>
    <t>90</t>
  </si>
  <si>
    <t>Poznámka k položce:_x000D_
Poznámka k položce: opravit na vnitřní DN61</t>
  </si>
  <si>
    <t>460791215</t>
  </si>
  <si>
    <t>Montáž trubek ochranných uložených volně do rýhy plastových ohebných, vnitřního průměru přes 110 do 133 mm</t>
  </si>
  <si>
    <t>92</t>
  </si>
  <si>
    <t>https://podminky.urs.cz/item/CS_URS_2022_02/460791215</t>
  </si>
  <si>
    <t>34571357</t>
  </si>
  <si>
    <t>trubka elektroinstalační ohebná dvouplášťová korugovaná (chránička) D 108/125mm, HDPE+LDPE</t>
  </si>
  <si>
    <t>94</t>
  </si>
  <si>
    <t>460431152</t>
  </si>
  <si>
    <t>Zásyp kabelových rýh ručně s přemístění sypaniny ze vzdálenosti do 10 m, s uložením výkopku ve vrstvách včetně zhutnění a úpravy povrchu šířky 35 cm hloubky 50 cm z hornině třídy těžitelnosti I skupiny 3</t>
  </si>
  <si>
    <t>96</t>
  </si>
  <si>
    <t>https://podminky.urs.cz/item/CS_URS_2022_02/460431152</t>
  </si>
  <si>
    <t>460431182</t>
  </si>
  <si>
    <t>Zásyp kabelových rýh ručně s přemístění sypaniny ze vzdálenosti do 10 m, s uložením výkopku ve vrstvách včetně zhutnění a úpravy povrchu šířky 35 cm hloubky 80 cm z horniny třídy těžitelnosti I skupiny 3</t>
  </si>
  <si>
    <t>98</t>
  </si>
  <si>
    <t>https://podminky.urs.cz/item/CS_URS_2022_02/460431182</t>
  </si>
  <si>
    <t>R1001</t>
  </si>
  <si>
    <t>Uložení PVC pouzdra pro stožáry VO</t>
  </si>
  <si>
    <t>100</t>
  </si>
  <si>
    <t>R002</t>
  </si>
  <si>
    <t>pouzdro pro stožár SP 250/1000</t>
  </si>
  <si>
    <t>102</t>
  </si>
  <si>
    <t>R1002</t>
  </si>
  <si>
    <t>Uložení plechů nebo keramické desky (dlaždice) pod stožár</t>
  </si>
  <si>
    <t>104</t>
  </si>
  <si>
    <t>R003</t>
  </si>
  <si>
    <t>plech nebo keramická deska (dlaždice) pod stožár</t>
  </si>
  <si>
    <t>106</t>
  </si>
  <si>
    <t>R1004</t>
  </si>
  <si>
    <t>Potěr asfaltový podkladní nebo vyrovnávací tl. 20 mm</t>
  </si>
  <si>
    <t>108</t>
  </si>
  <si>
    <t>24617222</t>
  </si>
  <si>
    <t>hmota nátěrová asfaltová krycí (email) na kovy</t>
  </si>
  <si>
    <t>110</t>
  </si>
  <si>
    <t>Pol25</t>
  </si>
  <si>
    <t>Použití jeřábu, plošiny, mechanismy</t>
  </si>
  <si>
    <t>hod</t>
  </si>
  <si>
    <t>112</t>
  </si>
  <si>
    <t>Poznámka k položce:_x000D_
Poznámka k položce: 9</t>
  </si>
  <si>
    <t>Pol26</t>
  </si>
  <si>
    <t>ochranná manžeta OMP</t>
  </si>
  <si>
    <t>114</t>
  </si>
  <si>
    <t>Poznámka k položce:_x000D_
Poznámka k položce: ochranná manžeta na dřík stožáru, ochrana proti korozi</t>
  </si>
  <si>
    <t>Pol27</t>
  </si>
  <si>
    <t>Doprava osob a mat na místo stavby</t>
  </si>
  <si>
    <t>kpl</t>
  </si>
  <si>
    <t>116</t>
  </si>
  <si>
    <t>Pol28</t>
  </si>
  <si>
    <t>Dokumentace skutečného provedení, Výchozí revizní zpráva</t>
  </si>
  <si>
    <t>118</t>
  </si>
  <si>
    <t>460631213</t>
  </si>
  <si>
    <t>Zemní protlaky řízené horizontální vrtání v hornině třídy těžitelnosti I a II skupiny 1 až 4 včetně protlačení trub v hloubce do 6 m vnějšího průměru vrtu přes 110 do 140 mm</t>
  </si>
  <si>
    <t>1211327288</t>
  </si>
  <si>
    <t>https://podminky.urs.cz/item/CS_URS_2022_02/460631213</t>
  </si>
  <si>
    <t>14011096</t>
  </si>
  <si>
    <t>trubka ocelová bezešvá hladká jakost 11 353 140x8,0mm</t>
  </si>
  <si>
    <t>635470396</t>
  </si>
  <si>
    <t>13*1,03 'Přepočtené koeficientem množství</t>
  </si>
  <si>
    <t>460632113</t>
  </si>
  <si>
    <t>Zemní protlaky zemní práce nutné k provedení protlaku výkop včetně zásypu ručně startovací jáma v hornině třídy těžitelnosti I skupiny 3</t>
  </si>
  <si>
    <t>1820969493</t>
  </si>
  <si>
    <t>https://podminky.urs.cz/item/CS_URS_2022_02/460632113</t>
  </si>
  <si>
    <t>460632213</t>
  </si>
  <si>
    <t>Zemní protlaky zemní práce nutné k provedení protlaku výkop včetně zásypu ručně koncová jáma v hornině třídy těžitelnosti I skupiny 3</t>
  </si>
  <si>
    <t>449091353</t>
  </si>
  <si>
    <t>https://podminky.urs.cz/item/CS_URS_2022_02/460632213</t>
  </si>
  <si>
    <t>VON - Vedlejší a ostatní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</si>
  <si>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</si>
  <si>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</si>
  <si>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</si>
  <si>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VRN1</t>
  </si>
  <si>
    <t>Průzkumné, geodetické a projektové práce</t>
  </si>
  <si>
    <t>011002000</t>
  </si>
  <si>
    <t>Průzkumné práce</t>
  </si>
  <si>
    <t>-120870022</t>
  </si>
  <si>
    <t>https://podminky.urs.cz/item/CS_URS_2022_02/011002000</t>
  </si>
  <si>
    <t>vytýčení inženýrských sítí</t>
  </si>
  <si>
    <t>012103000</t>
  </si>
  <si>
    <t>Geodetické práce před výstavbou</t>
  </si>
  <si>
    <t>713439067</t>
  </si>
  <si>
    <t>https://podminky.urs.cz/item/CS_URS_2022_02/012103000</t>
  </si>
  <si>
    <t>vytyčení hranic pozemků,</t>
  </si>
  <si>
    <t>výšková měření,</t>
  </si>
  <si>
    <t>určení průběhu nadzemního nebo podzemního stávajícího i plánovaného vedení inženýrských sítí,</t>
  </si>
  <si>
    <t>zaměření stávajícího objektu,</t>
  </si>
  <si>
    <t>určení vytyčovací sítě,</t>
  </si>
  <si>
    <t>vytyčení staveniště a stavebního objektu, případně další</t>
  </si>
  <si>
    <t>012303000</t>
  </si>
  <si>
    <t>Geodetické práce po výstavbě</t>
  </si>
  <si>
    <t>1508701954</t>
  </si>
  <si>
    <t>https://podminky.urs.cz/item/CS_URS_2022_02/012303000</t>
  </si>
  <si>
    <t>zaměření skutečného provedení stavby, včt. komunikací a inženýrských sítí</t>
  </si>
  <si>
    <t>012403000</t>
  </si>
  <si>
    <t>Kartografické práce</t>
  </si>
  <si>
    <t>-1464885986</t>
  </si>
  <si>
    <t>https://podminky.urs.cz/item/CS_URS_2022_02/012403000</t>
  </si>
  <si>
    <t>zdokumentování veškerých geodetických měření</t>
  </si>
  <si>
    <t>vyhotovení geometrického plánu - 4 paré</t>
  </si>
  <si>
    <t>013254000</t>
  </si>
  <si>
    <t>Dokumentace skutečného provedení stavby</t>
  </si>
  <si>
    <t>1703384205</t>
  </si>
  <si>
    <t>https://podminky.urs.cz/item/CS_URS_2022_02/013254000</t>
  </si>
  <si>
    <t>VRN3</t>
  </si>
  <si>
    <t>Zařízení staveniště</t>
  </si>
  <si>
    <t>030001000</t>
  </si>
  <si>
    <t>-798896757</t>
  </si>
  <si>
    <t>https://podminky.urs.cz/item/CS_URS_2022_02/030001000</t>
  </si>
  <si>
    <t>Náklady na zařízení staveniště zahrnují:</t>
  </si>
  <si>
    <t>související (přípravné) práce,</t>
  </si>
  <si>
    <t>vybavení staveniště,</t>
  </si>
  <si>
    <t>připojení na inženýrské sítě včetně nákladů na energie,</t>
  </si>
  <si>
    <t>zrušení zařízení staveniště.</t>
  </si>
  <si>
    <t>konečný úklid</t>
  </si>
  <si>
    <t>034002000</t>
  </si>
  <si>
    <t>Zabezpečení staveniště</t>
  </si>
  <si>
    <t>375292154</t>
  </si>
  <si>
    <t>https://podminky.urs.cz/item/CS_URS_2022_02/034002000</t>
  </si>
  <si>
    <t>- výstražné, bezpečnostní a informační tabulky</t>
  </si>
  <si>
    <t>- pásky</t>
  </si>
  <si>
    <t>- zřízení provizorní bezbarierové vstupy na pozemky výstavbou dotčených staveb, přilehlé ke staveništi</t>
  </si>
  <si>
    <t>034303000</t>
  </si>
  <si>
    <t>Dopravní značení na staveništi</t>
  </si>
  <si>
    <t>210529469</t>
  </si>
  <si>
    <t>https://podminky.urs.cz/item/CS_URS_2022_02/034303000</t>
  </si>
  <si>
    <t xml:space="preserve">- dopravní značení </t>
  </si>
  <si>
    <t>- kyvadlová doprava řízená semafory po jednotlivých úsecích (etapách), uzavírka 1/2 komunikace včt.příslušného vyřízení</t>
  </si>
  <si>
    <t>034503000</t>
  </si>
  <si>
    <t>Informační tabule na staveništi</t>
  </si>
  <si>
    <t>165180162</t>
  </si>
  <si>
    <t>https://podminky.urs.cz/item/CS_URS_2022_02/034503000</t>
  </si>
  <si>
    <t>náklady na propagaci (informační tabule o poskytnutí dotace apod.)</t>
  </si>
  <si>
    <t>bezpečnostní tabulky atd.</t>
  </si>
  <si>
    <t>VRN4</t>
  </si>
  <si>
    <t>Inženýrská činnost</t>
  </si>
  <si>
    <t>049303000</t>
  </si>
  <si>
    <t>Náklady vzniklé v souvislosti s předáním stavby</t>
  </si>
  <si>
    <t>-1904684234</t>
  </si>
  <si>
    <t>https://podminky.urs.cz/item/CS_URS_2022_02/049303000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</si>
  <si>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</si>
  <si>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</si>
  <si>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</si>
  <si>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</si>
  <si>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</si>
  <si>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</si>
  <si>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</si>
  <si>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</si>
  <si>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</si>
  <si>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</si>
  <si>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</si>
  <si>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</si>
  <si>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</si>
  <si>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</si>
  <si>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</si>
  <si>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</si>
  <si>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OST</t>
  </si>
  <si>
    <t>Ostatní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</si>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</sst>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0" fillId="0" borderId="0" applyNumberFormat="0" applyFill="0" applyBorder="0" applyAlignment="0" applyProtection="0"/>
  </cellStyleXfs>
  <cellXfs count="3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8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0" fillId="3" borderId="8" xfId="0" applyFill="1" applyBorder="1" applyAlignment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0" borderId="16" xfId="0" applyBorder="1" applyAlignment="1">
      <alignment vertical="center"/>
    </xf>
    <xf numFmtId="0" fontId="0" fillId="4" borderId="8" xfId="0" applyFill="1" applyBorder="1" applyAlignment="1">
      <alignment vertical="center"/>
    </xf>
    <xf numFmtId="0" fontId="22" fillId="4" borderId="9" xfId="0" applyFont="1" applyFill="1" applyBorder="1" applyAlignment="1">
      <alignment horizontal="center" vertical="center"/>
    </xf>
    <xf numFmtId="0" fontId="23" fillId="0" borderId="17" xfId="0" applyFont="1" applyBorder="1" applyAlignment="1">
      <alignment horizontal="center" vertical="center" wrapText="1"/>
    </xf>
    <xf numFmtId="0" fontId="23" fillId="0" borderId="18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0" fillId="0" borderId="15" xfId="0" applyNumberFormat="1" applyFont="1" applyBorder="1" applyAlignment="1">
      <alignment vertical="center"/>
    </xf>
    <xf numFmtId="4" fontId="20" fillId="0" borderId="0" xfId="0" applyNumberFormat="1" applyFont="1" applyAlignment="1">
      <alignment vertical="center"/>
    </xf>
    <xf numFmtId="166" fontId="20" fillId="0" borderId="0" xfId="0" applyNumberFormat="1" applyFont="1" applyAlignment="1">
      <alignment vertical="center"/>
    </xf>
    <xf numFmtId="4" fontId="20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8" fillId="0" borderId="15" xfId="0" applyNumberFormat="1" applyFont="1" applyBorder="1" applyAlignment="1">
      <alignment vertical="center"/>
    </xf>
    <xf numFmtId="4" fontId="28" fillId="0" borderId="0" xfId="0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4" fontId="28" fillId="0" borderId="16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9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5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6" xfId="0" applyNumberFormat="1" applyFont="1" applyBorder="1" applyAlignment="1">
      <alignment vertical="center"/>
    </xf>
    <xf numFmtId="4" fontId="28" fillId="0" borderId="20" xfId="0" applyNumberFormat="1" applyFont="1" applyBorder="1" applyAlignment="1">
      <alignment vertical="center"/>
    </xf>
    <xf numFmtId="4" fontId="28" fillId="0" borderId="21" xfId="0" applyNumberFormat="1" applyFont="1" applyBorder="1" applyAlignment="1">
      <alignment vertical="center"/>
    </xf>
    <xf numFmtId="166" fontId="28" fillId="0" borderId="21" xfId="0" applyNumberFormat="1" applyFont="1" applyBorder="1" applyAlignment="1">
      <alignment vertical="center"/>
    </xf>
    <xf numFmtId="4" fontId="28" fillId="0" borderId="22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22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22" fillId="4" borderId="17" xfId="0" applyFont="1" applyFill="1" applyBorder="1" applyAlignment="1">
      <alignment horizontal="center" vertical="center" wrapText="1"/>
    </xf>
    <xf numFmtId="0" fontId="22" fillId="4" borderId="18" xfId="0" applyFont="1" applyFill="1" applyBorder="1" applyAlignment="1">
      <alignment horizontal="center" vertical="center" wrapText="1"/>
    </xf>
    <xf numFmtId="0" fontId="22" fillId="4" borderId="19" xfId="0" applyFont="1" applyFill="1" applyBorder="1" applyAlignment="1">
      <alignment horizontal="center" vertical="center" wrapText="1"/>
    </xf>
    <xf numFmtId="4" fontId="24" fillId="0" borderId="0" xfId="0" applyNumberFormat="1" applyFont="1"/>
    <xf numFmtId="166" fontId="33" fillId="0" borderId="13" xfId="0" applyNumberFormat="1" applyFont="1" applyBorder="1"/>
    <xf numFmtId="166" fontId="33" fillId="0" borderId="14" xfId="0" applyNumberFormat="1" applyFont="1" applyBorder="1"/>
    <xf numFmtId="4" fontId="34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2" fillId="0" borderId="23" xfId="0" applyFont="1" applyBorder="1" applyAlignment="1">
      <alignment horizontal="center" vertical="center"/>
    </xf>
    <xf numFmtId="49" fontId="22" fillId="0" borderId="23" xfId="0" applyNumberFormat="1" applyFont="1" applyBorder="1" applyAlignment="1">
      <alignment horizontal="left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23" xfId="0" applyFont="1" applyBorder="1" applyAlignment="1">
      <alignment horizontal="center" vertical="center" wrapText="1"/>
    </xf>
    <xf numFmtId="167" fontId="22" fillId="0" borderId="23" xfId="0" applyNumberFormat="1" applyFont="1" applyBorder="1" applyAlignment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166" fontId="23" fillId="0" borderId="16" xfId="0" applyNumberFormat="1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35" fillId="0" borderId="0" xfId="0" applyFont="1" applyAlignment="1">
      <alignment horizontal="left" vertical="center"/>
    </xf>
    <xf numFmtId="0" fontId="36" fillId="0" borderId="0" xfId="1" applyFont="1" applyAlignment="1" applyProtection="1">
      <alignment vertical="center" wrapText="1"/>
    </xf>
    <xf numFmtId="0" fontId="0" fillId="0" borderId="0" xfId="0" applyAlignment="1" applyProtection="1">
      <alignment vertical="center"/>
      <protection locked="0"/>
    </xf>
    <xf numFmtId="0" fontId="0" fillId="0" borderId="15" xfId="0" applyBorder="1" applyAlignment="1">
      <alignment vertical="center"/>
    </xf>
    <xf numFmtId="0" fontId="9" fillId="0" borderId="4" xfId="0" applyFont="1" applyBorder="1" applyAlignment="1">
      <alignment vertical="center"/>
    </xf>
    <xf numFmtId="0" fontId="37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5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5" xfId="0" applyFont="1" applyBorder="1" applyAlignment="1">
      <alignment vertical="center"/>
    </xf>
    <xf numFmtId="0" fontId="10" fillId="0" borderId="16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2" fillId="0" borderId="4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5" xfId="0" applyFont="1" applyBorder="1" applyAlignment="1">
      <alignment vertical="center"/>
    </xf>
    <xf numFmtId="0" fontId="12" fillId="0" borderId="16" xfId="0" applyFont="1" applyBorder="1" applyAlignment="1">
      <alignment vertical="center"/>
    </xf>
    <xf numFmtId="0" fontId="38" fillId="0" borderId="23" xfId="0" applyFont="1" applyBorder="1" applyAlignment="1">
      <alignment horizontal="center" vertical="center"/>
    </xf>
    <xf numFmtId="49" fontId="38" fillId="0" borderId="23" xfId="0" applyNumberFormat="1" applyFont="1" applyBorder="1" applyAlignment="1">
      <alignment horizontal="left" vertical="center" wrapText="1"/>
    </xf>
    <xf numFmtId="0" fontId="38" fillId="0" borderId="23" xfId="0" applyFont="1" applyBorder="1" applyAlignment="1">
      <alignment horizontal="left" vertical="center" wrapText="1"/>
    </xf>
    <xf numFmtId="0" fontId="38" fillId="0" borderId="23" xfId="0" applyFont="1" applyBorder="1" applyAlignment="1">
      <alignment horizontal="center" vertical="center" wrapText="1"/>
    </xf>
    <xf numFmtId="167" fontId="38" fillId="0" borderId="23" xfId="0" applyNumberFormat="1" applyFont="1" applyBorder="1" applyAlignment="1">
      <alignment vertical="center"/>
    </xf>
    <xf numFmtId="4" fontId="38" fillId="2" borderId="23" xfId="0" applyNumberFormat="1" applyFont="1" applyFill="1" applyBorder="1" applyAlignment="1" applyProtection="1">
      <alignment vertical="center"/>
      <protection locked="0"/>
    </xf>
    <xf numFmtId="4" fontId="38" fillId="0" borderId="23" xfId="0" applyNumberFormat="1" applyFont="1" applyBorder="1" applyAlignment="1">
      <alignment vertical="center"/>
    </xf>
    <xf numFmtId="0" fontId="39" fillId="0" borderId="4" xfId="0" applyFont="1" applyBorder="1" applyAlignment="1">
      <alignment vertical="center"/>
    </xf>
    <xf numFmtId="0" fontId="38" fillId="2" borderId="15" xfId="0" applyFont="1" applyFill="1" applyBorder="1" applyAlignment="1" applyProtection="1">
      <alignment horizontal="left" vertical="center"/>
      <protection locked="0"/>
    </xf>
    <xf numFmtId="0" fontId="38" fillId="0" borderId="0" xfId="0" applyFont="1" applyAlignment="1">
      <alignment horizontal="center" vertical="center"/>
    </xf>
    <xf numFmtId="0" fontId="40" fillId="0" borderId="0" xfId="0" applyFont="1" applyAlignment="1">
      <alignment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0" xfId="0" applyAlignment="1">
      <alignment vertical="top"/>
    </xf>
    <xf numFmtId="0" fontId="41" fillId="0" borderId="24" xfId="0" applyFont="1" applyBorder="1" applyAlignment="1">
      <alignment vertical="center" wrapText="1"/>
    </xf>
    <xf numFmtId="0" fontId="41" fillId="0" borderId="25" xfId="0" applyFont="1" applyBorder="1" applyAlignment="1">
      <alignment vertical="center" wrapText="1"/>
    </xf>
    <xf numFmtId="0" fontId="41" fillId="0" borderId="26" xfId="0" applyFont="1" applyBorder="1" applyAlignment="1">
      <alignment vertical="center" wrapText="1"/>
    </xf>
    <xf numFmtId="0" fontId="41" fillId="0" borderId="27" xfId="0" applyFont="1" applyBorder="1" applyAlignment="1">
      <alignment horizontal="center" vertical="center" wrapText="1"/>
    </xf>
    <xf numFmtId="0" fontId="41" fillId="0" borderId="28" xfId="0" applyFont="1" applyBorder="1" applyAlignment="1">
      <alignment horizontal="center" vertical="center" wrapText="1"/>
    </xf>
    <xf numFmtId="0" fontId="41" fillId="0" borderId="27" xfId="0" applyFont="1" applyBorder="1" applyAlignment="1">
      <alignment vertical="center" wrapText="1"/>
    </xf>
    <xf numFmtId="0" fontId="41" fillId="0" borderId="28" xfId="0" applyFont="1" applyBorder="1" applyAlignment="1">
      <alignment vertical="center" wrapText="1"/>
    </xf>
    <xf numFmtId="0" fontId="43" fillId="0" borderId="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27" xfId="0" applyFont="1" applyBorder="1" applyAlignment="1">
      <alignment vertical="center" wrapText="1"/>
    </xf>
    <xf numFmtId="0" fontId="44" fillId="0" borderId="1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vertical="center"/>
    </xf>
    <xf numFmtId="49" fontId="44" fillId="0" borderId="1" xfId="0" applyNumberFormat="1" applyFont="1" applyBorder="1" applyAlignment="1">
      <alignment vertical="center" wrapText="1"/>
    </xf>
    <xf numFmtId="0" fontId="41" fillId="0" borderId="30" xfId="0" applyFont="1" applyBorder="1" applyAlignment="1">
      <alignment vertical="center" wrapText="1"/>
    </xf>
    <xf numFmtId="0" fontId="46" fillId="0" borderId="29" xfId="0" applyFont="1" applyBorder="1" applyAlignment="1">
      <alignment vertical="center" wrapText="1"/>
    </xf>
    <xf numFmtId="0" fontId="41" fillId="0" borderId="31" xfId="0" applyFont="1" applyBorder="1" applyAlignment="1">
      <alignment vertical="center" wrapText="1"/>
    </xf>
    <xf numFmtId="0" fontId="41" fillId="0" borderId="1" xfId="0" applyFont="1" applyBorder="1" applyAlignment="1">
      <alignment vertical="top"/>
    </xf>
    <xf numFmtId="0" fontId="41" fillId="0" borderId="0" xfId="0" applyFont="1" applyAlignment="1">
      <alignment vertical="top"/>
    </xf>
    <xf numFmtId="0" fontId="41" fillId="0" borderId="24" xfId="0" applyFont="1" applyBorder="1" applyAlignment="1">
      <alignment horizontal="left" vertical="center"/>
    </xf>
    <xf numFmtId="0" fontId="41" fillId="0" borderId="25" xfId="0" applyFont="1" applyBorder="1" applyAlignment="1">
      <alignment horizontal="left" vertical="center"/>
    </xf>
    <xf numFmtId="0" fontId="41" fillId="0" borderId="26" xfId="0" applyFont="1" applyBorder="1" applyAlignment="1">
      <alignment horizontal="left" vertical="center"/>
    </xf>
    <xf numFmtId="0" fontId="41" fillId="0" borderId="27" xfId="0" applyFont="1" applyBorder="1" applyAlignment="1">
      <alignment horizontal="left" vertical="center"/>
    </xf>
    <xf numFmtId="0" fontId="41" fillId="0" borderId="28" xfId="0" applyFont="1" applyBorder="1" applyAlignment="1">
      <alignment horizontal="left" vertical="center"/>
    </xf>
    <xf numFmtId="0" fontId="43" fillId="0" borderId="1" xfId="0" applyFont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43" fillId="0" borderId="29" xfId="0" applyFont="1" applyBorder="1" applyAlignment="1">
      <alignment horizontal="left" vertical="center"/>
    </xf>
    <xf numFmtId="0" fontId="43" fillId="0" borderId="29" xfId="0" applyFont="1" applyBorder="1" applyAlignment="1">
      <alignment horizontal="center" vertical="center"/>
    </xf>
    <xf numFmtId="0" fontId="47" fillId="0" borderId="29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4" fillId="0" borderId="1" xfId="0" applyFont="1" applyBorder="1" applyAlignment="1">
      <alignment horizontal="center" vertical="center"/>
    </xf>
    <xf numFmtId="0" fontId="44" fillId="0" borderId="0" xfId="0" applyFont="1" applyAlignment="1">
      <alignment horizontal="left" vertical="center"/>
    </xf>
    <xf numFmtId="0" fontId="45" fillId="0" borderId="27" xfId="0" applyFont="1" applyBorder="1" applyAlignment="1">
      <alignment horizontal="left" vertical="center"/>
    </xf>
    <xf numFmtId="0" fontId="41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1" fillId="0" borderId="31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1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41" fillId="0" borderId="24" xfId="0" applyFont="1" applyBorder="1" applyAlignment="1">
      <alignment horizontal="left" vertical="center" wrapText="1"/>
    </xf>
    <xf numFmtId="0" fontId="41" fillId="0" borderId="25" xfId="0" applyFont="1" applyBorder="1" applyAlignment="1">
      <alignment horizontal="left" vertical="center" wrapText="1"/>
    </xf>
    <xf numFmtId="0" fontId="41" fillId="0" borderId="26" xfId="0" applyFont="1" applyBorder="1" applyAlignment="1">
      <alignment horizontal="left" vertical="center" wrapText="1"/>
    </xf>
    <xf numFmtId="0" fontId="41" fillId="0" borderId="27" xfId="0" applyFont="1" applyBorder="1" applyAlignment="1">
      <alignment horizontal="left" vertical="center" wrapText="1"/>
    </xf>
    <xf numFmtId="0" fontId="41" fillId="0" borderId="28" xfId="0" applyFont="1" applyBorder="1" applyAlignment="1">
      <alignment horizontal="left" vertical="center" wrapText="1"/>
    </xf>
    <xf numFmtId="0" fontId="47" fillId="0" borderId="27" xfId="0" applyFont="1" applyBorder="1" applyAlignment="1">
      <alignment horizontal="left" vertical="center" wrapText="1"/>
    </xf>
    <xf numFmtId="0" fontId="47" fillId="0" borderId="28" xfId="0" applyFont="1" applyBorder="1" applyAlignment="1">
      <alignment horizontal="left" vertical="center" wrapText="1"/>
    </xf>
    <xf numFmtId="0" fontId="45" fillId="0" borderId="27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/>
    </xf>
    <xf numFmtId="0" fontId="45" fillId="0" borderId="28" xfId="0" applyFont="1" applyBorder="1" applyAlignment="1">
      <alignment horizontal="left" vertical="center" wrapText="1"/>
    </xf>
    <xf numFmtId="0" fontId="45" fillId="0" borderId="28" xfId="0" applyFont="1" applyBorder="1" applyAlignment="1">
      <alignment horizontal="left" vertical="center"/>
    </xf>
    <xf numFmtId="0" fontId="45" fillId="0" borderId="30" xfId="0" applyFont="1" applyBorder="1" applyAlignment="1">
      <alignment horizontal="left" vertical="center" wrapText="1"/>
    </xf>
    <xf numFmtId="0" fontId="45" fillId="0" borderId="29" xfId="0" applyFont="1" applyBorder="1" applyAlignment="1">
      <alignment horizontal="left" vertical="center" wrapText="1"/>
    </xf>
    <xf numFmtId="0" fontId="45" fillId="0" borderId="31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center" vertical="top"/>
    </xf>
    <xf numFmtId="0" fontId="45" fillId="0" borderId="30" xfId="0" applyFont="1" applyBorder="1" applyAlignment="1">
      <alignment horizontal="left" vertical="center"/>
    </xf>
    <xf numFmtId="0" fontId="45" fillId="0" borderId="3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7" fillId="0" borderId="0" xfId="0" applyFont="1" applyAlignment="1">
      <alignment vertical="center"/>
    </xf>
    <xf numFmtId="0" fontId="43" fillId="0" borderId="1" xfId="0" applyFont="1" applyBorder="1" applyAlignment="1">
      <alignment vertical="center"/>
    </xf>
    <xf numFmtId="0" fontId="47" fillId="0" borderId="29" xfId="0" applyFont="1" applyBorder="1" applyAlignment="1">
      <alignment vertical="center"/>
    </xf>
    <xf numFmtId="0" fontId="43" fillId="0" borderId="29" xfId="0" applyFont="1" applyBorder="1" applyAlignment="1">
      <alignment vertical="center"/>
    </xf>
    <xf numFmtId="0" fontId="44" fillId="0" borderId="1" xfId="0" applyFont="1" applyBorder="1" applyAlignment="1">
      <alignment vertical="top"/>
    </xf>
    <xf numFmtId="49" fontId="44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43" fillId="0" borderId="29" xfId="0" applyFont="1" applyBorder="1" applyAlignment="1">
      <alignment horizontal="left"/>
    </xf>
    <xf numFmtId="0" fontId="47" fillId="0" borderId="29" xfId="0" applyFont="1" applyBorder="1"/>
    <xf numFmtId="0" fontId="41" fillId="0" borderId="27" xfId="0" applyFont="1" applyBorder="1" applyAlignment="1">
      <alignment vertical="top"/>
    </xf>
    <xf numFmtId="0" fontId="41" fillId="0" borderId="28" xfId="0" applyFont="1" applyBorder="1" applyAlignment="1">
      <alignment vertical="top"/>
    </xf>
    <xf numFmtId="0" fontId="41" fillId="0" borderId="30" xfId="0" applyFont="1" applyBorder="1" applyAlignment="1">
      <alignment vertical="top"/>
    </xf>
    <xf numFmtId="0" fontId="41" fillId="0" borderId="29" xfId="0" applyFont="1" applyBorder="1" applyAlignment="1">
      <alignment vertical="top"/>
    </xf>
    <xf numFmtId="0" fontId="41" fillId="0" borderId="31" xfId="0" applyFont="1" applyBorder="1" applyAlignment="1">
      <alignment vertical="top"/>
    </xf>
    <xf numFmtId="4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Alignment="1">
      <alignment horizontal="left" vertical="center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4" fillId="0" borderId="0" xfId="0" applyNumberFormat="1" applyFont="1" applyAlignment="1">
      <alignment vertical="center"/>
    </xf>
    <xf numFmtId="0" fontId="0" fillId="0" borderId="0" xfId="0"/>
    <xf numFmtId="4" fontId="27" fillId="0" borderId="0" xfId="0" applyNumberFormat="1" applyFont="1" applyAlignment="1">
      <alignment horizontal="right" vertical="center"/>
    </xf>
    <xf numFmtId="0" fontId="22" fillId="4" borderId="8" xfId="0" applyFont="1" applyFill="1" applyBorder="1" applyAlignment="1">
      <alignment horizontal="right" vertical="center"/>
    </xf>
    <xf numFmtId="0" fontId="22" fillId="4" borderId="8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4" fillId="3" borderId="8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30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6" fillId="0" borderId="0" xfId="0" applyFont="1" applyAlignment="1">
      <alignment horizontal="left" vertical="center" wrapText="1"/>
    </xf>
    <xf numFmtId="4" fontId="24" fillId="0" borderId="0" xfId="0" applyNumberFormat="1" applyFont="1" applyAlignment="1">
      <alignment horizontal="right" vertical="center"/>
    </xf>
    <xf numFmtId="0" fontId="22" fillId="4" borderId="8" xfId="0" applyFont="1" applyFill="1" applyBorder="1" applyAlignment="1">
      <alignment horizontal="center" vertical="center"/>
    </xf>
    <xf numFmtId="0" fontId="22" fillId="4" borderId="7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4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29" xfId="0" applyFont="1" applyBorder="1" applyAlignment="1">
      <alignment horizontal="left" wrapText="1"/>
    </xf>
    <xf numFmtId="0" fontId="42" fillId="0" borderId="1" xfId="0" applyFont="1" applyBorder="1" applyAlignment="1">
      <alignment horizontal="center" vertical="center"/>
    </xf>
    <xf numFmtId="49" fontId="44" fillId="0" borderId="1" xfId="0" applyNumberFormat="1" applyFont="1" applyBorder="1" applyAlignment="1">
      <alignment horizontal="left" vertical="center" wrapText="1"/>
    </xf>
    <xf numFmtId="0" fontId="44" fillId="0" borderId="1" xfId="0" applyFont="1" applyBorder="1" applyAlignment="1">
      <alignment horizontal="left" vertical="top"/>
    </xf>
    <xf numFmtId="0" fontId="44" fillId="0" borderId="1" xfId="0" applyFont="1" applyBorder="1" applyAlignment="1">
      <alignment horizontal="left" vertical="center"/>
    </xf>
    <xf numFmtId="0" fontId="43" fillId="0" borderId="29" xfId="0" applyFont="1" applyBorder="1" applyAlignment="1">
      <alignment horizontal="left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2_02/185803211" TargetMode="External"/><Relationship Id="rId21" Type="http://schemas.openxmlformats.org/officeDocument/2006/relationships/hyperlink" Target="https://podminky.urs.cz/item/CS_URS_2022_02/181411131" TargetMode="External"/><Relationship Id="rId34" Type="http://schemas.openxmlformats.org/officeDocument/2006/relationships/hyperlink" Target="https://podminky.urs.cz/item/CS_URS_2022_02/564750101" TargetMode="External"/><Relationship Id="rId42" Type="http://schemas.openxmlformats.org/officeDocument/2006/relationships/hyperlink" Target="https://podminky.urs.cz/item/CS_URS_2022_02/831382191" TargetMode="External"/><Relationship Id="rId47" Type="http://schemas.openxmlformats.org/officeDocument/2006/relationships/hyperlink" Target="https://podminky.urs.cz/item/CS_URS_2022_02/916131213" TargetMode="External"/><Relationship Id="rId50" Type="http://schemas.openxmlformats.org/officeDocument/2006/relationships/hyperlink" Target="https://podminky.urs.cz/item/CS_URS_2022_02/919535558" TargetMode="External"/><Relationship Id="rId55" Type="http://schemas.openxmlformats.org/officeDocument/2006/relationships/hyperlink" Target="https://podminky.urs.cz/item/CS_URS_2022_02/935923212" TargetMode="External"/><Relationship Id="rId63" Type="http://schemas.openxmlformats.org/officeDocument/2006/relationships/hyperlink" Target="https://podminky.urs.cz/item/CS_URS_2022_02/997013861" TargetMode="External"/><Relationship Id="rId68" Type="http://schemas.openxmlformats.org/officeDocument/2006/relationships/drawing" Target="../drawings/drawing2.xml"/><Relationship Id="rId7" Type="http://schemas.openxmlformats.org/officeDocument/2006/relationships/hyperlink" Target="https://podminky.urs.cz/item/CS_URS_2022_02/132251101" TargetMode="External"/><Relationship Id="rId2" Type="http://schemas.openxmlformats.org/officeDocument/2006/relationships/hyperlink" Target="https://podminky.urs.cz/item/CS_URS_2022_02/113106187" TargetMode="External"/><Relationship Id="rId16" Type="http://schemas.openxmlformats.org/officeDocument/2006/relationships/hyperlink" Target="https://podminky.urs.cz/item/CS_URS_2022_02/167151102" TargetMode="External"/><Relationship Id="rId29" Type="http://schemas.openxmlformats.org/officeDocument/2006/relationships/hyperlink" Target="https://podminky.urs.cz/item/CS_URS_2022_02/185851129" TargetMode="External"/><Relationship Id="rId11" Type="http://schemas.openxmlformats.org/officeDocument/2006/relationships/hyperlink" Target="https://podminky.urs.cz/item/CS_URS_2022_02/162751117" TargetMode="External"/><Relationship Id="rId24" Type="http://schemas.openxmlformats.org/officeDocument/2006/relationships/hyperlink" Target="https://podminky.urs.cz/item/CS_URS_2022_02/184813511" TargetMode="External"/><Relationship Id="rId32" Type="http://schemas.openxmlformats.org/officeDocument/2006/relationships/hyperlink" Target="https://podminky.urs.cz/item/CS_URS_2022_02/334213911" TargetMode="External"/><Relationship Id="rId37" Type="http://schemas.openxmlformats.org/officeDocument/2006/relationships/hyperlink" Target="https://podminky.urs.cz/item/CS_URS_2022_02/564851111" TargetMode="External"/><Relationship Id="rId40" Type="http://schemas.openxmlformats.org/officeDocument/2006/relationships/hyperlink" Target="https://podminky.urs.cz/item/CS_URS_2022_02/596211210" TargetMode="External"/><Relationship Id="rId45" Type="http://schemas.openxmlformats.org/officeDocument/2006/relationships/hyperlink" Target="https://podminky.urs.cz/item/CS_URS_2022_02/914111111" TargetMode="External"/><Relationship Id="rId53" Type="http://schemas.openxmlformats.org/officeDocument/2006/relationships/hyperlink" Target="https://podminky.urs.cz/item/CS_URS_2022_02/935922117" TargetMode="External"/><Relationship Id="rId58" Type="http://schemas.openxmlformats.org/officeDocument/2006/relationships/hyperlink" Target="https://podminky.urs.cz/item/CS_URS_2022_02/966005211" TargetMode="External"/><Relationship Id="rId66" Type="http://schemas.openxmlformats.org/officeDocument/2006/relationships/hyperlink" Target="https://podminky.urs.cz/item/CS_URS_2022_02/998223011" TargetMode="External"/><Relationship Id="rId5" Type="http://schemas.openxmlformats.org/officeDocument/2006/relationships/hyperlink" Target="https://podminky.urs.cz/item/CS_URS_2022_02/131251102" TargetMode="External"/><Relationship Id="rId61" Type="http://schemas.openxmlformats.org/officeDocument/2006/relationships/hyperlink" Target="https://podminky.urs.cz/item/CS_URS_2022_02/997013501" TargetMode="External"/><Relationship Id="rId19" Type="http://schemas.openxmlformats.org/officeDocument/2006/relationships/hyperlink" Target="https://podminky.urs.cz/item/CS_URS_2022_02/174151101" TargetMode="External"/><Relationship Id="rId14" Type="http://schemas.openxmlformats.org/officeDocument/2006/relationships/hyperlink" Target="https://podminky.urs.cz/item/CS_URS_2022_02/162751139" TargetMode="External"/><Relationship Id="rId22" Type="http://schemas.openxmlformats.org/officeDocument/2006/relationships/hyperlink" Target="https://podminky.urs.cz/item/CS_URS_2022_02/181951114" TargetMode="External"/><Relationship Id="rId27" Type="http://schemas.openxmlformats.org/officeDocument/2006/relationships/hyperlink" Target="https://podminky.urs.cz/item/CS_URS_2022_02/185804312" TargetMode="External"/><Relationship Id="rId30" Type="http://schemas.openxmlformats.org/officeDocument/2006/relationships/hyperlink" Target="https://podminky.urs.cz/item/CS_URS_2022_02/997006002" TargetMode="External"/><Relationship Id="rId35" Type="http://schemas.openxmlformats.org/officeDocument/2006/relationships/hyperlink" Target="https://podminky.urs.cz/item/CS_URS_2022_02/564801011" TargetMode="External"/><Relationship Id="rId43" Type="http://schemas.openxmlformats.org/officeDocument/2006/relationships/hyperlink" Target="https://podminky.urs.cz/item/CS_URS_2022_02/831392121" TargetMode="External"/><Relationship Id="rId48" Type="http://schemas.openxmlformats.org/officeDocument/2006/relationships/hyperlink" Target="https://podminky.urs.cz/item/CS_URS_2022_02/916231213" TargetMode="External"/><Relationship Id="rId56" Type="http://schemas.openxmlformats.org/officeDocument/2006/relationships/hyperlink" Target="https://podminky.urs.cz/item/CS_URS_2022_02/939191011" TargetMode="External"/><Relationship Id="rId64" Type="http://schemas.openxmlformats.org/officeDocument/2006/relationships/hyperlink" Target="https://podminky.urs.cz/item/CS_URS_2022_02/997013862" TargetMode="External"/><Relationship Id="rId8" Type="http://schemas.openxmlformats.org/officeDocument/2006/relationships/hyperlink" Target="https://podminky.urs.cz/item/CS_URS_2022_02/132351101" TargetMode="External"/><Relationship Id="rId51" Type="http://schemas.openxmlformats.org/officeDocument/2006/relationships/hyperlink" Target="https://podminky.urs.cz/item/CS_URS_2022_02/935922111" TargetMode="External"/><Relationship Id="rId3" Type="http://schemas.openxmlformats.org/officeDocument/2006/relationships/hyperlink" Target="https://podminky.urs.cz/item/CS_URS_2022_02/113107322" TargetMode="External"/><Relationship Id="rId12" Type="http://schemas.openxmlformats.org/officeDocument/2006/relationships/hyperlink" Target="https://podminky.urs.cz/item/CS_URS_2022_02/162751119" TargetMode="External"/><Relationship Id="rId17" Type="http://schemas.openxmlformats.org/officeDocument/2006/relationships/hyperlink" Target="https://podminky.urs.cz/item/CS_URS_2022_02/171201221" TargetMode="External"/><Relationship Id="rId25" Type="http://schemas.openxmlformats.org/officeDocument/2006/relationships/hyperlink" Target="https://podminky.urs.cz/item/CS_URS_2022_02/185803111" TargetMode="External"/><Relationship Id="rId33" Type="http://schemas.openxmlformats.org/officeDocument/2006/relationships/hyperlink" Target="https://podminky.urs.cz/item/CS_URS_2022_02/564750001" TargetMode="External"/><Relationship Id="rId38" Type="http://schemas.openxmlformats.org/officeDocument/2006/relationships/hyperlink" Target="https://podminky.urs.cz/item/CS_URS_2022_02/596211112" TargetMode="External"/><Relationship Id="rId46" Type="http://schemas.openxmlformats.org/officeDocument/2006/relationships/hyperlink" Target="https://podminky.urs.cz/item/CS_URS_2022_02/914511113" TargetMode="External"/><Relationship Id="rId59" Type="http://schemas.openxmlformats.org/officeDocument/2006/relationships/hyperlink" Target="https://podminky.urs.cz/item/CS_URS_2022_02/966006132" TargetMode="External"/><Relationship Id="rId67" Type="http://schemas.openxmlformats.org/officeDocument/2006/relationships/hyperlink" Target="https://podminky.urs.cz/item/CS_URS_2022_02/998223091" TargetMode="External"/><Relationship Id="rId20" Type="http://schemas.openxmlformats.org/officeDocument/2006/relationships/hyperlink" Target="https://podminky.urs.cz/item/CS_URS_2022_02/181111111" TargetMode="External"/><Relationship Id="rId41" Type="http://schemas.openxmlformats.org/officeDocument/2006/relationships/hyperlink" Target="https://podminky.urs.cz/item/CS_URS_2022_02/596211214" TargetMode="External"/><Relationship Id="rId54" Type="http://schemas.openxmlformats.org/officeDocument/2006/relationships/hyperlink" Target="https://podminky.urs.cz/item/CS_URS_2022_02/935923112" TargetMode="External"/><Relationship Id="rId62" Type="http://schemas.openxmlformats.org/officeDocument/2006/relationships/hyperlink" Target="https://podminky.urs.cz/item/CS_URS_2022_02/997013509" TargetMode="External"/><Relationship Id="rId1" Type="http://schemas.openxmlformats.org/officeDocument/2006/relationships/hyperlink" Target="https://podminky.urs.cz/item/CS_URS_2022_02/111301111" TargetMode="External"/><Relationship Id="rId6" Type="http://schemas.openxmlformats.org/officeDocument/2006/relationships/hyperlink" Target="https://podminky.urs.cz/item/CS_URS_2022_02/131351102" TargetMode="External"/><Relationship Id="rId15" Type="http://schemas.openxmlformats.org/officeDocument/2006/relationships/hyperlink" Target="https://podminky.urs.cz/item/CS_URS_2022_02/167151101" TargetMode="External"/><Relationship Id="rId23" Type="http://schemas.openxmlformats.org/officeDocument/2006/relationships/hyperlink" Target="https://podminky.urs.cz/item/CS_URS_2022_02/182151111" TargetMode="External"/><Relationship Id="rId28" Type="http://schemas.openxmlformats.org/officeDocument/2006/relationships/hyperlink" Target="https://podminky.urs.cz/item/CS_URS_2022_02/185851121" TargetMode="External"/><Relationship Id="rId36" Type="http://schemas.openxmlformats.org/officeDocument/2006/relationships/hyperlink" Target="https://podminky.urs.cz/item/CS_URS_2022_02/564801112" TargetMode="External"/><Relationship Id="rId49" Type="http://schemas.openxmlformats.org/officeDocument/2006/relationships/hyperlink" Target="https://podminky.urs.cz/item/CS_URS_2022_02/916991121" TargetMode="External"/><Relationship Id="rId57" Type="http://schemas.openxmlformats.org/officeDocument/2006/relationships/hyperlink" Target="https://podminky.urs.cz/item/CS_URS_2022_02/939191021" TargetMode="External"/><Relationship Id="rId10" Type="http://schemas.openxmlformats.org/officeDocument/2006/relationships/hyperlink" Target="https://podminky.urs.cz/item/CS_URS_2022_02/162351123" TargetMode="External"/><Relationship Id="rId31" Type="http://schemas.openxmlformats.org/officeDocument/2006/relationships/hyperlink" Target="https://podminky.urs.cz/item/CS_URS_2022_02/334213111" TargetMode="External"/><Relationship Id="rId44" Type="http://schemas.openxmlformats.org/officeDocument/2006/relationships/hyperlink" Target="https://podminky.urs.cz/item/CS_URS_2022_02/911111111" TargetMode="External"/><Relationship Id="rId52" Type="http://schemas.openxmlformats.org/officeDocument/2006/relationships/hyperlink" Target="https://podminky.urs.cz/item/CS_URS_2022_02/935922113" TargetMode="External"/><Relationship Id="rId60" Type="http://schemas.openxmlformats.org/officeDocument/2006/relationships/hyperlink" Target="https://podminky.urs.cz/item/CS_URS_2022_02/966008311" TargetMode="External"/><Relationship Id="rId65" Type="http://schemas.openxmlformats.org/officeDocument/2006/relationships/hyperlink" Target="https://podminky.urs.cz/item/CS_URS_2022_02/997013873" TargetMode="External"/><Relationship Id="rId4" Type="http://schemas.openxmlformats.org/officeDocument/2006/relationships/hyperlink" Target="https://podminky.urs.cz/item/CS_URS_2022_02/113107337" TargetMode="External"/><Relationship Id="rId9" Type="http://schemas.openxmlformats.org/officeDocument/2006/relationships/hyperlink" Target="https://podminky.urs.cz/item/CS_URS_2022_02/162351103" TargetMode="External"/><Relationship Id="rId13" Type="http://schemas.openxmlformats.org/officeDocument/2006/relationships/hyperlink" Target="https://podminky.urs.cz/item/CS_URS_2022_02/162751137" TargetMode="External"/><Relationship Id="rId18" Type="http://schemas.openxmlformats.org/officeDocument/2006/relationships/hyperlink" Target="https://podminky.urs.cz/item/CS_URS_2022_02/171251201" TargetMode="External"/><Relationship Id="rId39" Type="http://schemas.openxmlformats.org/officeDocument/2006/relationships/hyperlink" Target="https://podminky.urs.cz/item/CS_URS_2022_02/596211134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997013509" TargetMode="External"/><Relationship Id="rId3" Type="http://schemas.openxmlformats.org/officeDocument/2006/relationships/hyperlink" Target="https://podminky.urs.cz/item/CS_URS_2022_02/573231111" TargetMode="External"/><Relationship Id="rId7" Type="http://schemas.openxmlformats.org/officeDocument/2006/relationships/hyperlink" Target="https://podminky.urs.cz/item/CS_URS_2022_02/997013501" TargetMode="External"/><Relationship Id="rId12" Type="http://schemas.openxmlformats.org/officeDocument/2006/relationships/drawing" Target="../drawings/drawing3.xml"/><Relationship Id="rId2" Type="http://schemas.openxmlformats.org/officeDocument/2006/relationships/hyperlink" Target="https://podminky.urs.cz/item/CS_URS_2022_02/573111113" TargetMode="External"/><Relationship Id="rId1" Type="http://schemas.openxmlformats.org/officeDocument/2006/relationships/hyperlink" Target="https://podminky.urs.cz/item/CS_URS_2022_02/113107143" TargetMode="External"/><Relationship Id="rId6" Type="http://schemas.openxmlformats.org/officeDocument/2006/relationships/hyperlink" Target="https://podminky.urs.cz/item/CS_URS_2022_02/919735113" TargetMode="External"/><Relationship Id="rId11" Type="http://schemas.openxmlformats.org/officeDocument/2006/relationships/hyperlink" Target="https://podminky.urs.cz/item/CS_URS_2022_02/998223091" TargetMode="External"/><Relationship Id="rId5" Type="http://schemas.openxmlformats.org/officeDocument/2006/relationships/hyperlink" Target="https://podminky.urs.cz/item/CS_URS_2022_02/577175112" TargetMode="External"/><Relationship Id="rId10" Type="http://schemas.openxmlformats.org/officeDocument/2006/relationships/hyperlink" Target="https://podminky.urs.cz/item/CS_URS_2022_02/998223011" TargetMode="External"/><Relationship Id="rId4" Type="http://schemas.openxmlformats.org/officeDocument/2006/relationships/hyperlink" Target="https://podminky.urs.cz/item/CS_URS_2022_02/577145111" TargetMode="External"/><Relationship Id="rId9" Type="http://schemas.openxmlformats.org/officeDocument/2006/relationships/hyperlink" Target="https://podminky.urs.cz/item/CS_URS_2022_02/997013631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https://podminky.urs.cz/item/CS_URS_2022_02/181151311" TargetMode="External"/><Relationship Id="rId21" Type="http://schemas.openxmlformats.org/officeDocument/2006/relationships/hyperlink" Target="https://podminky.urs.cz/item/CS_URS_2022_02/167151101" TargetMode="External"/><Relationship Id="rId34" Type="http://schemas.openxmlformats.org/officeDocument/2006/relationships/hyperlink" Target="https://podminky.urs.cz/item/CS_URS_2022_02/185851121" TargetMode="External"/><Relationship Id="rId42" Type="http://schemas.openxmlformats.org/officeDocument/2006/relationships/hyperlink" Target="https://podminky.urs.cz/item/CS_URS_2022_02/596211113" TargetMode="External"/><Relationship Id="rId47" Type="http://schemas.openxmlformats.org/officeDocument/2006/relationships/hyperlink" Target="https://podminky.urs.cz/item/CS_URS_2022_02/914511113" TargetMode="External"/><Relationship Id="rId50" Type="http://schemas.openxmlformats.org/officeDocument/2006/relationships/hyperlink" Target="https://podminky.urs.cz/item/CS_URS_2022_02/916231213" TargetMode="External"/><Relationship Id="rId55" Type="http://schemas.openxmlformats.org/officeDocument/2006/relationships/hyperlink" Target="https://podminky.urs.cz/item/CS_URS_2022_02/935923112" TargetMode="External"/><Relationship Id="rId63" Type="http://schemas.openxmlformats.org/officeDocument/2006/relationships/hyperlink" Target="https://podminky.urs.cz/item/CS_URS_2022_02/998223011" TargetMode="External"/><Relationship Id="rId7" Type="http://schemas.openxmlformats.org/officeDocument/2006/relationships/hyperlink" Target="https://podminky.urs.cz/item/CS_URS_2022_02/131251103" TargetMode="External"/><Relationship Id="rId2" Type="http://schemas.openxmlformats.org/officeDocument/2006/relationships/hyperlink" Target="https://podminky.urs.cz/item/CS_URS_2022_02/112201113" TargetMode="External"/><Relationship Id="rId16" Type="http://schemas.openxmlformats.org/officeDocument/2006/relationships/hyperlink" Target="https://podminky.urs.cz/item/CS_URS_2022_02/162351123" TargetMode="External"/><Relationship Id="rId29" Type="http://schemas.openxmlformats.org/officeDocument/2006/relationships/hyperlink" Target="https://podminky.urs.cz/item/CS_URS_2022_02/182151111" TargetMode="External"/><Relationship Id="rId11" Type="http://schemas.openxmlformats.org/officeDocument/2006/relationships/hyperlink" Target="https://podminky.urs.cz/item/CS_URS_2022_02/162201422" TargetMode="External"/><Relationship Id="rId24" Type="http://schemas.openxmlformats.org/officeDocument/2006/relationships/hyperlink" Target="https://podminky.urs.cz/item/CS_URS_2022_02/171251201" TargetMode="External"/><Relationship Id="rId32" Type="http://schemas.openxmlformats.org/officeDocument/2006/relationships/hyperlink" Target="https://podminky.urs.cz/item/CS_URS_2022_02/185803211" TargetMode="External"/><Relationship Id="rId37" Type="http://schemas.openxmlformats.org/officeDocument/2006/relationships/hyperlink" Target="https://podminky.urs.cz/item/CS_URS_2022_02/564750011" TargetMode="External"/><Relationship Id="rId40" Type="http://schemas.openxmlformats.org/officeDocument/2006/relationships/hyperlink" Target="https://podminky.urs.cz/item/CS_URS_2022_02/564801112" TargetMode="External"/><Relationship Id="rId45" Type="http://schemas.openxmlformats.org/officeDocument/2006/relationships/hyperlink" Target="https://podminky.urs.cz/item/CS_URS_2022_02/596211214" TargetMode="External"/><Relationship Id="rId53" Type="http://schemas.openxmlformats.org/officeDocument/2006/relationships/hyperlink" Target="https://podminky.urs.cz/item/CS_URS_2022_02/935922113" TargetMode="External"/><Relationship Id="rId58" Type="http://schemas.openxmlformats.org/officeDocument/2006/relationships/hyperlink" Target="https://podminky.urs.cz/item/CS_URS_2022_02/997013501" TargetMode="External"/><Relationship Id="rId5" Type="http://schemas.openxmlformats.org/officeDocument/2006/relationships/hyperlink" Target="https://podminky.urs.cz/item/CS_URS_2022_02/113107324" TargetMode="External"/><Relationship Id="rId61" Type="http://schemas.openxmlformats.org/officeDocument/2006/relationships/hyperlink" Target="https://podminky.urs.cz/item/CS_URS_2022_02/997013862" TargetMode="External"/><Relationship Id="rId19" Type="http://schemas.openxmlformats.org/officeDocument/2006/relationships/hyperlink" Target="https://podminky.urs.cz/item/CS_URS_2022_02/162751137" TargetMode="External"/><Relationship Id="rId14" Type="http://schemas.openxmlformats.org/officeDocument/2006/relationships/hyperlink" Target="https://podminky.urs.cz/item/CS_URS_2022_02/162301972" TargetMode="External"/><Relationship Id="rId22" Type="http://schemas.openxmlformats.org/officeDocument/2006/relationships/hyperlink" Target="https://podminky.urs.cz/item/CS_URS_2022_02/167151102" TargetMode="External"/><Relationship Id="rId27" Type="http://schemas.openxmlformats.org/officeDocument/2006/relationships/hyperlink" Target="https://podminky.urs.cz/item/CS_URS_2022_02/181451131" TargetMode="External"/><Relationship Id="rId30" Type="http://schemas.openxmlformats.org/officeDocument/2006/relationships/hyperlink" Target="https://podminky.urs.cz/item/CS_URS_2022_02/184813511" TargetMode="External"/><Relationship Id="rId35" Type="http://schemas.openxmlformats.org/officeDocument/2006/relationships/hyperlink" Target="https://podminky.urs.cz/item/CS_URS_2022_02/185851129" TargetMode="External"/><Relationship Id="rId43" Type="http://schemas.openxmlformats.org/officeDocument/2006/relationships/hyperlink" Target="https://podminky.urs.cz/item/CS_URS_2022_02/596211134" TargetMode="External"/><Relationship Id="rId48" Type="http://schemas.openxmlformats.org/officeDocument/2006/relationships/hyperlink" Target="https://podminky.urs.cz/item/CS_URS_2022_02/914531111" TargetMode="External"/><Relationship Id="rId56" Type="http://schemas.openxmlformats.org/officeDocument/2006/relationships/hyperlink" Target="https://podminky.urs.cz/item/CS_URS_2022_02/935923212" TargetMode="External"/><Relationship Id="rId64" Type="http://schemas.openxmlformats.org/officeDocument/2006/relationships/hyperlink" Target="https://podminky.urs.cz/item/CS_URS_2022_02/998223091" TargetMode="External"/><Relationship Id="rId8" Type="http://schemas.openxmlformats.org/officeDocument/2006/relationships/hyperlink" Target="https://podminky.urs.cz/item/CS_URS_2022_02/131351103" TargetMode="External"/><Relationship Id="rId51" Type="http://schemas.openxmlformats.org/officeDocument/2006/relationships/hyperlink" Target="https://podminky.urs.cz/item/CS_URS_2022_02/916991121" TargetMode="External"/><Relationship Id="rId3" Type="http://schemas.openxmlformats.org/officeDocument/2006/relationships/hyperlink" Target="https://podminky.urs.cz/item/CS_URS_2022_02/113106187" TargetMode="External"/><Relationship Id="rId12" Type="http://schemas.openxmlformats.org/officeDocument/2006/relationships/hyperlink" Target="https://podminky.urs.cz/item/CS_URS_2022_02/162301932" TargetMode="External"/><Relationship Id="rId17" Type="http://schemas.openxmlformats.org/officeDocument/2006/relationships/hyperlink" Target="https://podminky.urs.cz/item/CS_URS_2022_02/162751117" TargetMode="External"/><Relationship Id="rId25" Type="http://schemas.openxmlformats.org/officeDocument/2006/relationships/hyperlink" Target="https://podminky.urs.cz/item/CS_URS_2022_02/174151101" TargetMode="External"/><Relationship Id="rId33" Type="http://schemas.openxmlformats.org/officeDocument/2006/relationships/hyperlink" Target="https://podminky.urs.cz/item/CS_URS_2022_02/185804312" TargetMode="External"/><Relationship Id="rId38" Type="http://schemas.openxmlformats.org/officeDocument/2006/relationships/hyperlink" Target="https://podminky.urs.cz/item/CS_URS_2022_02/564750111" TargetMode="External"/><Relationship Id="rId46" Type="http://schemas.openxmlformats.org/officeDocument/2006/relationships/hyperlink" Target="https://podminky.urs.cz/item/CS_URS_2022_02/914111111" TargetMode="External"/><Relationship Id="rId59" Type="http://schemas.openxmlformats.org/officeDocument/2006/relationships/hyperlink" Target="https://podminky.urs.cz/item/CS_URS_2022_02/997013509" TargetMode="External"/><Relationship Id="rId20" Type="http://schemas.openxmlformats.org/officeDocument/2006/relationships/hyperlink" Target="https://podminky.urs.cz/item/CS_URS_2022_02/162751139" TargetMode="External"/><Relationship Id="rId41" Type="http://schemas.openxmlformats.org/officeDocument/2006/relationships/hyperlink" Target="https://podminky.urs.cz/item/CS_URS_2022_02/564851111" TargetMode="External"/><Relationship Id="rId54" Type="http://schemas.openxmlformats.org/officeDocument/2006/relationships/hyperlink" Target="https://podminky.urs.cz/item/CS_URS_2022_02/935922117" TargetMode="External"/><Relationship Id="rId62" Type="http://schemas.openxmlformats.org/officeDocument/2006/relationships/hyperlink" Target="https://podminky.urs.cz/item/CS_URS_2022_02/997013873" TargetMode="External"/><Relationship Id="rId1" Type="http://schemas.openxmlformats.org/officeDocument/2006/relationships/hyperlink" Target="https://podminky.urs.cz/item/CS_URS_2022_02/112151313" TargetMode="External"/><Relationship Id="rId6" Type="http://schemas.openxmlformats.org/officeDocument/2006/relationships/hyperlink" Target="https://podminky.urs.cz/item/CS_URS_2022_02/113107337" TargetMode="External"/><Relationship Id="rId15" Type="http://schemas.openxmlformats.org/officeDocument/2006/relationships/hyperlink" Target="https://podminky.urs.cz/item/CS_URS_2022_02/162351103" TargetMode="External"/><Relationship Id="rId23" Type="http://schemas.openxmlformats.org/officeDocument/2006/relationships/hyperlink" Target="https://podminky.urs.cz/item/CS_URS_2022_02/171201221" TargetMode="External"/><Relationship Id="rId28" Type="http://schemas.openxmlformats.org/officeDocument/2006/relationships/hyperlink" Target="https://podminky.urs.cz/item/CS_URS_2022_02/181951114" TargetMode="External"/><Relationship Id="rId36" Type="http://schemas.openxmlformats.org/officeDocument/2006/relationships/hyperlink" Target="https://podminky.urs.cz/item/CS_URS_2022_02/997006002" TargetMode="External"/><Relationship Id="rId49" Type="http://schemas.openxmlformats.org/officeDocument/2006/relationships/hyperlink" Target="https://podminky.urs.cz/item/CS_URS_2022_02/916131213" TargetMode="External"/><Relationship Id="rId57" Type="http://schemas.openxmlformats.org/officeDocument/2006/relationships/hyperlink" Target="https://podminky.urs.cz/item/CS_URS_2022_02/966006132" TargetMode="External"/><Relationship Id="rId10" Type="http://schemas.openxmlformats.org/officeDocument/2006/relationships/hyperlink" Target="https://podminky.urs.cz/item/CS_URS_2022_02/162201412" TargetMode="External"/><Relationship Id="rId31" Type="http://schemas.openxmlformats.org/officeDocument/2006/relationships/hyperlink" Target="https://podminky.urs.cz/item/CS_URS_2022_02/185803111" TargetMode="External"/><Relationship Id="rId44" Type="http://schemas.openxmlformats.org/officeDocument/2006/relationships/hyperlink" Target="https://podminky.urs.cz/item/CS_URS_2022_02/596211210" TargetMode="External"/><Relationship Id="rId52" Type="http://schemas.openxmlformats.org/officeDocument/2006/relationships/hyperlink" Target="https://podminky.urs.cz/item/CS_URS_2022_02/935922111" TargetMode="External"/><Relationship Id="rId60" Type="http://schemas.openxmlformats.org/officeDocument/2006/relationships/hyperlink" Target="https://podminky.urs.cz/item/CS_URS_2022_02/997013861" TargetMode="External"/><Relationship Id="rId65" Type="http://schemas.openxmlformats.org/officeDocument/2006/relationships/drawing" Target="../drawings/drawing4.xml"/><Relationship Id="rId4" Type="http://schemas.openxmlformats.org/officeDocument/2006/relationships/hyperlink" Target="https://podminky.urs.cz/item/CS_URS_2022_02/113107322" TargetMode="External"/><Relationship Id="rId9" Type="http://schemas.openxmlformats.org/officeDocument/2006/relationships/hyperlink" Target="https://podminky.urs.cz/item/CS_URS_2022_02/162201402" TargetMode="External"/><Relationship Id="rId13" Type="http://schemas.openxmlformats.org/officeDocument/2006/relationships/hyperlink" Target="https://podminky.urs.cz/item/CS_URS_2022_02/162301952" TargetMode="External"/><Relationship Id="rId18" Type="http://schemas.openxmlformats.org/officeDocument/2006/relationships/hyperlink" Target="https://podminky.urs.cz/item/CS_URS_2022_02/162751119" TargetMode="External"/><Relationship Id="rId39" Type="http://schemas.openxmlformats.org/officeDocument/2006/relationships/hyperlink" Target="https://podminky.urs.cz/item/CS_URS_2022_02/56480111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997013509" TargetMode="External"/><Relationship Id="rId3" Type="http://schemas.openxmlformats.org/officeDocument/2006/relationships/hyperlink" Target="https://podminky.urs.cz/item/CS_URS_2022_02/573231111" TargetMode="External"/><Relationship Id="rId7" Type="http://schemas.openxmlformats.org/officeDocument/2006/relationships/hyperlink" Target="https://podminky.urs.cz/item/CS_URS_2022_02/997013501" TargetMode="External"/><Relationship Id="rId12" Type="http://schemas.openxmlformats.org/officeDocument/2006/relationships/drawing" Target="../drawings/drawing5.xml"/><Relationship Id="rId2" Type="http://schemas.openxmlformats.org/officeDocument/2006/relationships/hyperlink" Target="https://podminky.urs.cz/item/CS_URS_2022_02/573111113" TargetMode="External"/><Relationship Id="rId1" Type="http://schemas.openxmlformats.org/officeDocument/2006/relationships/hyperlink" Target="https://podminky.urs.cz/item/CS_URS_2022_02/113107143" TargetMode="External"/><Relationship Id="rId6" Type="http://schemas.openxmlformats.org/officeDocument/2006/relationships/hyperlink" Target="https://podminky.urs.cz/item/CS_URS_2022_02/919735113" TargetMode="External"/><Relationship Id="rId11" Type="http://schemas.openxmlformats.org/officeDocument/2006/relationships/hyperlink" Target="https://podminky.urs.cz/item/CS_URS_2022_02/998223091" TargetMode="External"/><Relationship Id="rId5" Type="http://schemas.openxmlformats.org/officeDocument/2006/relationships/hyperlink" Target="https://podminky.urs.cz/item/CS_URS_2022_02/577175112" TargetMode="External"/><Relationship Id="rId10" Type="http://schemas.openxmlformats.org/officeDocument/2006/relationships/hyperlink" Target="https://podminky.urs.cz/item/CS_URS_2022_02/998223011" TargetMode="External"/><Relationship Id="rId4" Type="http://schemas.openxmlformats.org/officeDocument/2006/relationships/hyperlink" Target="https://podminky.urs.cz/item/CS_URS_2022_02/577145111" TargetMode="External"/><Relationship Id="rId9" Type="http://schemas.openxmlformats.org/officeDocument/2006/relationships/hyperlink" Target="https://podminky.urs.cz/item/CS_URS_2022_02/997013631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2/162751137" TargetMode="External"/><Relationship Id="rId18" Type="http://schemas.openxmlformats.org/officeDocument/2006/relationships/hyperlink" Target="https://podminky.urs.cz/item/CS_URS_2022_02/171201221" TargetMode="External"/><Relationship Id="rId26" Type="http://schemas.openxmlformats.org/officeDocument/2006/relationships/hyperlink" Target="https://podminky.urs.cz/item/CS_URS_2022_02/185803111" TargetMode="External"/><Relationship Id="rId39" Type="http://schemas.openxmlformats.org/officeDocument/2006/relationships/hyperlink" Target="https://podminky.urs.cz/item/CS_URS_2022_02/899722114" TargetMode="External"/><Relationship Id="rId21" Type="http://schemas.openxmlformats.org/officeDocument/2006/relationships/hyperlink" Target="https://podminky.urs.cz/item/CS_URS_2022_02/181111111" TargetMode="External"/><Relationship Id="rId34" Type="http://schemas.openxmlformats.org/officeDocument/2006/relationships/hyperlink" Target="https://podminky.urs.cz/item/CS_URS_2022_02/871355231" TargetMode="External"/><Relationship Id="rId42" Type="http://schemas.openxmlformats.org/officeDocument/2006/relationships/hyperlink" Target="https://podminky.urs.cz/item/CS_URS_2022_02/899914113" TargetMode="External"/><Relationship Id="rId47" Type="http://schemas.openxmlformats.org/officeDocument/2006/relationships/drawing" Target="../drawings/drawing6.xml"/><Relationship Id="rId7" Type="http://schemas.openxmlformats.org/officeDocument/2006/relationships/hyperlink" Target="https://podminky.urs.cz/item/CS_URS_2022_02/139001101" TargetMode="External"/><Relationship Id="rId2" Type="http://schemas.openxmlformats.org/officeDocument/2006/relationships/hyperlink" Target="https://podminky.urs.cz/item/CS_URS_2022_02/122351104" TargetMode="External"/><Relationship Id="rId16" Type="http://schemas.openxmlformats.org/officeDocument/2006/relationships/hyperlink" Target="https://podminky.urs.cz/item/CS_URS_2022_02/167151102" TargetMode="External"/><Relationship Id="rId29" Type="http://schemas.openxmlformats.org/officeDocument/2006/relationships/hyperlink" Target="https://podminky.urs.cz/item/CS_URS_2022_02/185851121" TargetMode="External"/><Relationship Id="rId1" Type="http://schemas.openxmlformats.org/officeDocument/2006/relationships/hyperlink" Target="https://podminky.urs.cz/item/CS_URS_2022_02/122251104" TargetMode="External"/><Relationship Id="rId6" Type="http://schemas.openxmlformats.org/officeDocument/2006/relationships/hyperlink" Target="https://podminky.urs.cz/item/CS_URS_2022_02/132351101" TargetMode="External"/><Relationship Id="rId11" Type="http://schemas.openxmlformats.org/officeDocument/2006/relationships/hyperlink" Target="https://podminky.urs.cz/item/CS_URS_2022_02/162751117" TargetMode="External"/><Relationship Id="rId24" Type="http://schemas.openxmlformats.org/officeDocument/2006/relationships/hyperlink" Target="https://podminky.urs.cz/item/CS_URS_2022_02/182151111" TargetMode="External"/><Relationship Id="rId32" Type="http://schemas.openxmlformats.org/officeDocument/2006/relationships/hyperlink" Target="https://podminky.urs.cz/item/CS_URS_2022_02/359901211" TargetMode="External"/><Relationship Id="rId37" Type="http://schemas.openxmlformats.org/officeDocument/2006/relationships/hyperlink" Target="https://podminky.urs.cz/item/CS_URS_2022_02/894411111" TargetMode="External"/><Relationship Id="rId40" Type="http://schemas.openxmlformats.org/officeDocument/2006/relationships/hyperlink" Target="https://podminky.urs.cz/item/CS_URS_2022_02/899911102" TargetMode="External"/><Relationship Id="rId45" Type="http://schemas.openxmlformats.org/officeDocument/2006/relationships/hyperlink" Target="https://podminky.urs.cz/item/CS_URS_2022_02/059002000" TargetMode="External"/><Relationship Id="rId5" Type="http://schemas.openxmlformats.org/officeDocument/2006/relationships/hyperlink" Target="https://podminky.urs.cz/item/CS_URS_2022_02/132251101" TargetMode="External"/><Relationship Id="rId15" Type="http://schemas.openxmlformats.org/officeDocument/2006/relationships/hyperlink" Target="https://podminky.urs.cz/item/CS_URS_2022_02/167151101" TargetMode="External"/><Relationship Id="rId23" Type="http://schemas.openxmlformats.org/officeDocument/2006/relationships/hyperlink" Target="https://podminky.urs.cz/item/CS_URS_2022_02/181951112" TargetMode="External"/><Relationship Id="rId28" Type="http://schemas.openxmlformats.org/officeDocument/2006/relationships/hyperlink" Target="https://podminky.urs.cz/item/CS_URS_2022_02/185804312" TargetMode="External"/><Relationship Id="rId36" Type="http://schemas.openxmlformats.org/officeDocument/2006/relationships/hyperlink" Target="https://podminky.urs.cz/item/CS_URS_2022_02/892352121" TargetMode="External"/><Relationship Id="rId10" Type="http://schemas.openxmlformats.org/officeDocument/2006/relationships/hyperlink" Target="https://podminky.urs.cz/item/CS_URS_2022_02/162351123" TargetMode="External"/><Relationship Id="rId19" Type="http://schemas.openxmlformats.org/officeDocument/2006/relationships/hyperlink" Target="https://podminky.urs.cz/item/CS_URS_2022_02/174152101" TargetMode="External"/><Relationship Id="rId31" Type="http://schemas.openxmlformats.org/officeDocument/2006/relationships/hyperlink" Target="https://podminky.urs.cz/item/CS_URS_2022_02/997006002" TargetMode="External"/><Relationship Id="rId44" Type="http://schemas.openxmlformats.org/officeDocument/2006/relationships/hyperlink" Target="https://podminky.urs.cz/item/CS_URS_2022_02/998276124" TargetMode="External"/><Relationship Id="rId4" Type="http://schemas.openxmlformats.org/officeDocument/2006/relationships/hyperlink" Target="https://podminky.urs.cz/item/CS_URS_2022_02/131351100" TargetMode="External"/><Relationship Id="rId9" Type="http://schemas.openxmlformats.org/officeDocument/2006/relationships/hyperlink" Target="https://podminky.urs.cz/item/CS_URS_2022_02/162351103" TargetMode="External"/><Relationship Id="rId14" Type="http://schemas.openxmlformats.org/officeDocument/2006/relationships/hyperlink" Target="https://podminky.urs.cz/item/CS_URS_2022_02/162751139" TargetMode="External"/><Relationship Id="rId22" Type="http://schemas.openxmlformats.org/officeDocument/2006/relationships/hyperlink" Target="https://podminky.urs.cz/item/CS_URS_2022_02/181411131" TargetMode="External"/><Relationship Id="rId27" Type="http://schemas.openxmlformats.org/officeDocument/2006/relationships/hyperlink" Target="https://podminky.urs.cz/item/CS_URS_2022_02/185803211" TargetMode="External"/><Relationship Id="rId30" Type="http://schemas.openxmlformats.org/officeDocument/2006/relationships/hyperlink" Target="https://podminky.urs.cz/item/CS_URS_2022_02/185851129" TargetMode="External"/><Relationship Id="rId35" Type="http://schemas.openxmlformats.org/officeDocument/2006/relationships/hyperlink" Target="https://podminky.urs.cz/item/CS_URS_2022_02/877355211" TargetMode="External"/><Relationship Id="rId43" Type="http://schemas.openxmlformats.org/officeDocument/2006/relationships/hyperlink" Target="https://podminky.urs.cz/item/CS_URS_2022_02/998276101" TargetMode="External"/><Relationship Id="rId8" Type="http://schemas.openxmlformats.org/officeDocument/2006/relationships/hyperlink" Target="https://podminky.urs.cz/item/CS_URS_2022_02/141721216" TargetMode="External"/><Relationship Id="rId3" Type="http://schemas.openxmlformats.org/officeDocument/2006/relationships/hyperlink" Target="https://podminky.urs.cz/item/CS_URS_2022_02/131251100" TargetMode="External"/><Relationship Id="rId12" Type="http://schemas.openxmlformats.org/officeDocument/2006/relationships/hyperlink" Target="https://podminky.urs.cz/item/CS_URS_2022_02/162751119" TargetMode="External"/><Relationship Id="rId17" Type="http://schemas.openxmlformats.org/officeDocument/2006/relationships/hyperlink" Target="https://podminky.urs.cz/item/CS_URS_2022_02/171251201" TargetMode="External"/><Relationship Id="rId25" Type="http://schemas.openxmlformats.org/officeDocument/2006/relationships/hyperlink" Target="https://podminky.urs.cz/item/CS_URS_2022_02/184813511" TargetMode="External"/><Relationship Id="rId33" Type="http://schemas.openxmlformats.org/officeDocument/2006/relationships/hyperlink" Target="https://podminky.urs.cz/item/CS_URS_2022_02/451573111" TargetMode="External"/><Relationship Id="rId38" Type="http://schemas.openxmlformats.org/officeDocument/2006/relationships/hyperlink" Target="https://podminky.urs.cz/item/CS_URS_2022_02/899103112" TargetMode="External"/><Relationship Id="rId46" Type="http://schemas.openxmlformats.org/officeDocument/2006/relationships/printerSettings" Target="../printerSettings/printerSettings1.bin"/><Relationship Id="rId20" Type="http://schemas.openxmlformats.org/officeDocument/2006/relationships/hyperlink" Target="https://podminky.urs.cz/item/CS_URS_2022_02/175151101" TargetMode="External"/><Relationship Id="rId41" Type="http://schemas.openxmlformats.org/officeDocument/2006/relationships/hyperlink" Target="https://podminky.urs.cz/item/CS_URS_2022_02/899913161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2_02/162751137" TargetMode="External"/><Relationship Id="rId18" Type="http://schemas.openxmlformats.org/officeDocument/2006/relationships/hyperlink" Target="https://podminky.urs.cz/item/CS_URS_2022_02/171201221" TargetMode="External"/><Relationship Id="rId26" Type="http://schemas.openxmlformats.org/officeDocument/2006/relationships/hyperlink" Target="https://podminky.urs.cz/item/CS_URS_2022_02/185803111" TargetMode="External"/><Relationship Id="rId39" Type="http://schemas.openxmlformats.org/officeDocument/2006/relationships/hyperlink" Target="https://podminky.urs.cz/item/CS_URS_2022_02/899722114" TargetMode="External"/><Relationship Id="rId21" Type="http://schemas.openxmlformats.org/officeDocument/2006/relationships/hyperlink" Target="https://podminky.urs.cz/item/CS_URS_2022_02/181111111" TargetMode="External"/><Relationship Id="rId34" Type="http://schemas.openxmlformats.org/officeDocument/2006/relationships/hyperlink" Target="https://podminky.urs.cz/item/CS_URS_2022_02/871355231" TargetMode="External"/><Relationship Id="rId42" Type="http://schemas.openxmlformats.org/officeDocument/2006/relationships/hyperlink" Target="https://podminky.urs.cz/item/CS_URS_2022_02/899914113" TargetMode="External"/><Relationship Id="rId7" Type="http://schemas.openxmlformats.org/officeDocument/2006/relationships/hyperlink" Target="https://podminky.urs.cz/item/CS_URS_2022_02/139001101" TargetMode="External"/><Relationship Id="rId2" Type="http://schemas.openxmlformats.org/officeDocument/2006/relationships/hyperlink" Target="https://podminky.urs.cz/item/CS_URS_2022_02/122351104" TargetMode="External"/><Relationship Id="rId16" Type="http://schemas.openxmlformats.org/officeDocument/2006/relationships/hyperlink" Target="https://podminky.urs.cz/item/CS_URS_2022_02/167151102" TargetMode="External"/><Relationship Id="rId29" Type="http://schemas.openxmlformats.org/officeDocument/2006/relationships/hyperlink" Target="https://podminky.urs.cz/item/CS_URS_2022_02/185851121" TargetMode="External"/><Relationship Id="rId1" Type="http://schemas.openxmlformats.org/officeDocument/2006/relationships/hyperlink" Target="https://podminky.urs.cz/item/CS_URS_2022_02/122251104" TargetMode="External"/><Relationship Id="rId6" Type="http://schemas.openxmlformats.org/officeDocument/2006/relationships/hyperlink" Target="https://podminky.urs.cz/item/CS_URS_2022_02/132351101" TargetMode="External"/><Relationship Id="rId11" Type="http://schemas.openxmlformats.org/officeDocument/2006/relationships/hyperlink" Target="https://podminky.urs.cz/item/CS_URS_2022_02/162751117" TargetMode="External"/><Relationship Id="rId24" Type="http://schemas.openxmlformats.org/officeDocument/2006/relationships/hyperlink" Target="https://podminky.urs.cz/item/CS_URS_2022_02/182151111" TargetMode="External"/><Relationship Id="rId32" Type="http://schemas.openxmlformats.org/officeDocument/2006/relationships/hyperlink" Target="https://podminky.urs.cz/item/CS_URS_2022_02/359901211" TargetMode="External"/><Relationship Id="rId37" Type="http://schemas.openxmlformats.org/officeDocument/2006/relationships/hyperlink" Target="https://podminky.urs.cz/item/CS_URS_2022_02/894411111" TargetMode="External"/><Relationship Id="rId40" Type="http://schemas.openxmlformats.org/officeDocument/2006/relationships/hyperlink" Target="https://podminky.urs.cz/item/CS_URS_2022_02/899911102" TargetMode="External"/><Relationship Id="rId45" Type="http://schemas.openxmlformats.org/officeDocument/2006/relationships/hyperlink" Target="https://podminky.urs.cz/item/CS_URS_2022_02/059002000" TargetMode="External"/><Relationship Id="rId5" Type="http://schemas.openxmlformats.org/officeDocument/2006/relationships/hyperlink" Target="https://podminky.urs.cz/item/CS_URS_2022_02/132251101" TargetMode="External"/><Relationship Id="rId15" Type="http://schemas.openxmlformats.org/officeDocument/2006/relationships/hyperlink" Target="https://podminky.urs.cz/item/CS_URS_2022_02/167151101" TargetMode="External"/><Relationship Id="rId23" Type="http://schemas.openxmlformats.org/officeDocument/2006/relationships/hyperlink" Target="https://podminky.urs.cz/item/CS_URS_2022_02/181951112" TargetMode="External"/><Relationship Id="rId28" Type="http://schemas.openxmlformats.org/officeDocument/2006/relationships/hyperlink" Target="https://podminky.urs.cz/item/CS_URS_2022_02/185804312" TargetMode="External"/><Relationship Id="rId36" Type="http://schemas.openxmlformats.org/officeDocument/2006/relationships/hyperlink" Target="https://podminky.urs.cz/item/CS_URS_2022_02/892352121" TargetMode="External"/><Relationship Id="rId10" Type="http://schemas.openxmlformats.org/officeDocument/2006/relationships/hyperlink" Target="https://podminky.urs.cz/item/CS_URS_2022_02/162351123" TargetMode="External"/><Relationship Id="rId19" Type="http://schemas.openxmlformats.org/officeDocument/2006/relationships/hyperlink" Target="https://podminky.urs.cz/item/CS_URS_2022_02/174152101" TargetMode="External"/><Relationship Id="rId31" Type="http://schemas.openxmlformats.org/officeDocument/2006/relationships/hyperlink" Target="https://podminky.urs.cz/item/CS_URS_2022_02/997006002" TargetMode="External"/><Relationship Id="rId44" Type="http://schemas.openxmlformats.org/officeDocument/2006/relationships/hyperlink" Target="https://podminky.urs.cz/item/CS_URS_2022_02/998276124" TargetMode="External"/><Relationship Id="rId4" Type="http://schemas.openxmlformats.org/officeDocument/2006/relationships/hyperlink" Target="https://podminky.urs.cz/item/CS_URS_2022_02/131351100" TargetMode="External"/><Relationship Id="rId9" Type="http://schemas.openxmlformats.org/officeDocument/2006/relationships/hyperlink" Target="https://podminky.urs.cz/item/CS_URS_2022_02/162351103" TargetMode="External"/><Relationship Id="rId14" Type="http://schemas.openxmlformats.org/officeDocument/2006/relationships/hyperlink" Target="https://podminky.urs.cz/item/CS_URS_2022_02/162751139" TargetMode="External"/><Relationship Id="rId22" Type="http://schemas.openxmlformats.org/officeDocument/2006/relationships/hyperlink" Target="https://podminky.urs.cz/item/CS_URS_2022_02/181411131" TargetMode="External"/><Relationship Id="rId27" Type="http://schemas.openxmlformats.org/officeDocument/2006/relationships/hyperlink" Target="https://podminky.urs.cz/item/CS_URS_2022_02/185803211" TargetMode="External"/><Relationship Id="rId30" Type="http://schemas.openxmlformats.org/officeDocument/2006/relationships/hyperlink" Target="https://podminky.urs.cz/item/CS_URS_2022_02/185851129" TargetMode="External"/><Relationship Id="rId35" Type="http://schemas.openxmlformats.org/officeDocument/2006/relationships/hyperlink" Target="https://podminky.urs.cz/item/CS_URS_2022_02/877355211" TargetMode="External"/><Relationship Id="rId43" Type="http://schemas.openxmlformats.org/officeDocument/2006/relationships/hyperlink" Target="https://podminky.urs.cz/item/CS_URS_2022_02/998276101" TargetMode="External"/><Relationship Id="rId8" Type="http://schemas.openxmlformats.org/officeDocument/2006/relationships/hyperlink" Target="https://podminky.urs.cz/item/CS_URS_2022_02/141721216" TargetMode="External"/><Relationship Id="rId3" Type="http://schemas.openxmlformats.org/officeDocument/2006/relationships/hyperlink" Target="https://podminky.urs.cz/item/CS_URS_2022_02/131251100" TargetMode="External"/><Relationship Id="rId12" Type="http://schemas.openxmlformats.org/officeDocument/2006/relationships/hyperlink" Target="https://podminky.urs.cz/item/CS_URS_2022_02/162751119" TargetMode="External"/><Relationship Id="rId17" Type="http://schemas.openxmlformats.org/officeDocument/2006/relationships/hyperlink" Target="https://podminky.urs.cz/item/CS_URS_2022_02/171251201" TargetMode="External"/><Relationship Id="rId25" Type="http://schemas.openxmlformats.org/officeDocument/2006/relationships/hyperlink" Target="https://podminky.urs.cz/item/CS_URS_2022_02/184813511" TargetMode="External"/><Relationship Id="rId33" Type="http://schemas.openxmlformats.org/officeDocument/2006/relationships/hyperlink" Target="https://podminky.urs.cz/item/CS_URS_2022_02/451573111" TargetMode="External"/><Relationship Id="rId38" Type="http://schemas.openxmlformats.org/officeDocument/2006/relationships/hyperlink" Target="https://podminky.urs.cz/item/CS_URS_2022_02/899103112" TargetMode="External"/><Relationship Id="rId46" Type="http://schemas.openxmlformats.org/officeDocument/2006/relationships/drawing" Target="../drawings/drawing7.xml"/><Relationship Id="rId20" Type="http://schemas.openxmlformats.org/officeDocument/2006/relationships/hyperlink" Target="https://podminky.urs.cz/item/CS_URS_2022_02/175151101" TargetMode="External"/><Relationship Id="rId41" Type="http://schemas.openxmlformats.org/officeDocument/2006/relationships/hyperlink" Target="https://podminky.urs.cz/item/CS_URS_2022_02/899913161" TargetMode="Externa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210204011" TargetMode="External"/><Relationship Id="rId13" Type="http://schemas.openxmlformats.org/officeDocument/2006/relationships/hyperlink" Target="https://podminky.urs.cz/item/CS_URS_2022_02/210220302" TargetMode="External"/><Relationship Id="rId18" Type="http://schemas.openxmlformats.org/officeDocument/2006/relationships/hyperlink" Target="https://podminky.urs.cz/item/CS_URS_2022_02/460661312" TargetMode="External"/><Relationship Id="rId26" Type="http://schemas.openxmlformats.org/officeDocument/2006/relationships/hyperlink" Target="https://podminky.urs.cz/item/CS_URS_2022_02/460632213" TargetMode="External"/><Relationship Id="rId3" Type="http://schemas.openxmlformats.org/officeDocument/2006/relationships/hyperlink" Target="https://podminky.urs.cz/item/CS_URS_2022_02/741128002" TargetMode="External"/><Relationship Id="rId21" Type="http://schemas.openxmlformats.org/officeDocument/2006/relationships/hyperlink" Target="https://podminky.urs.cz/item/CS_URS_2022_02/460791215" TargetMode="External"/><Relationship Id="rId7" Type="http://schemas.openxmlformats.org/officeDocument/2006/relationships/hyperlink" Target="https://podminky.urs.cz/item/CS_URS_2022_02/210100001" TargetMode="External"/><Relationship Id="rId12" Type="http://schemas.openxmlformats.org/officeDocument/2006/relationships/hyperlink" Target="https://podminky.urs.cz/item/CS_URS_2022_02/210220301" TargetMode="External"/><Relationship Id="rId17" Type="http://schemas.openxmlformats.org/officeDocument/2006/relationships/hyperlink" Target="https://podminky.urs.cz/item/CS_URS_2022_02/460161172" TargetMode="External"/><Relationship Id="rId25" Type="http://schemas.openxmlformats.org/officeDocument/2006/relationships/hyperlink" Target="https://podminky.urs.cz/item/CS_URS_2022_02/460632113" TargetMode="External"/><Relationship Id="rId2" Type="http://schemas.openxmlformats.org/officeDocument/2006/relationships/hyperlink" Target="https://podminky.urs.cz/item/CS_URS_2022_02/741122142" TargetMode="External"/><Relationship Id="rId16" Type="http://schemas.openxmlformats.org/officeDocument/2006/relationships/hyperlink" Target="https://podminky.urs.cz/item/CS_URS_2022_02/460161142" TargetMode="External"/><Relationship Id="rId20" Type="http://schemas.openxmlformats.org/officeDocument/2006/relationships/hyperlink" Target="https://podminky.urs.cz/item/CS_URS_2022_02/460791213" TargetMode="External"/><Relationship Id="rId1" Type="http://schemas.openxmlformats.org/officeDocument/2006/relationships/hyperlink" Target="https://podminky.urs.cz/item/CS_URS_2022_02/741122134" TargetMode="External"/><Relationship Id="rId6" Type="http://schemas.openxmlformats.org/officeDocument/2006/relationships/hyperlink" Target="https://podminky.urs.cz/item/CS_URS_2022_02/210100003" TargetMode="External"/><Relationship Id="rId11" Type="http://schemas.openxmlformats.org/officeDocument/2006/relationships/hyperlink" Target="https://podminky.urs.cz/item/CS_URS_2022_02/210220022" TargetMode="External"/><Relationship Id="rId24" Type="http://schemas.openxmlformats.org/officeDocument/2006/relationships/hyperlink" Target="https://podminky.urs.cz/item/CS_URS_2022_02/460631213" TargetMode="External"/><Relationship Id="rId5" Type="http://schemas.openxmlformats.org/officeDocument/2006/relationships/hyperlink" Target="https://podminky.urs.cz/item/CS_URS_2022_02/741373002" TargetMode="External"/><Relationship Id="rId15" Type="http://schemas.openxmlformats.org/officeDocument/2006/relationships/hyperlink" Target="https://podminky.urs.cz/item/CS_URS_2022_02/460641113" TargetMode="External"/><Relationship Id="rId23" Type="http://schemas.openxmlformats.org/officeDocument/2006/relationships/hyperlink" Target="https://podminky.urs.cz/item/CS_URS_2022_02/460431182" TargetMode="External"/><Relationship Id="rId10" Type="http://schemas.openxmlformats.org/officeDocument/2006/relationships/hyperlink" Target="https://podminky.urs.cz/item/CS_URS_2022_02/210220020" TargetMode="External"/><Relationship Id="rId19" Type="http://schemas.openxmlformats.org/officeDocument/2006/relationships/hyperlink" Target="https://podminky.urs.cz/item/CS_URS_2022_02/460671111" TargetMode="External"/><Relationship Id="rId4" Type="http://schemas.openxmlformats.org/officeDocument/2006/relationships/hyperlink" Target="https://podminky.urs.cz/item/CS_URS_2022_02/741128022" TargetMode="External"/><Relationship Id="rId9" Type="http://schemas.openxmlformats.org/officeDocument/2006/relationships/hyperlink" Target="https://podminky.urs.cz/item/CS_URS_2022_02/210204206" TargetMode="External"/><Relationship Id="rId14" Type="http://schemas.openxmlformats.org/officeDocument/2006/relationships/hyperlink" Target="https://podminky.urs.cz/item/CS_URS_2022_02/460141112" TargetMode="External"/><Relationship Id="rId22" Type="http://schemas.openxmlformats.org/officeDocument/2006/relationships/hyperlink" Target="https://podminky.urs.cz/item/CS_URS_2022_02/460431152" TargetMode="External"/><Relationship Id="rId27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2_02/034303000" TargetMode="External"/><Relationship Id="rId3" Type="http://schemas.openxmlformats.org/officeDocument/2006/relationships/hyperlink" Target="https://podminky.urs.cz/item/CS_URS_2022_02/012303000" TargetMode="External"/><Relationship Id="rId7" Type="http://schemas.openxmlformats.org/officeDocument/2006/relationships/hyperlink" Target="https://podminky.urs.cz/item/CS_URS_2022_02/034002000" TargetMode="External"/><Relationship Id="rId2" Type="http://schemas.openxmlformats.org/officeDocument/2006/relationships/hyperlink" Target="https://podminky.urs.cz/item/CS_URS_2022_02/012103000" TargetMode="External"/><Relationship Id="rId1" Type="http://schemas.openxmlformats.org/officeDocument/2006/relationships/hyperlink" Target="https://podminky.urs.cz/item/CS_URS_2022_02/011002000" TargetMode="External"/><Relationship Id="rId6" Type="http://schemas.openxmlformats.org/officeDocument/2006/relationships/hyperlink" Target="https://podminky.urs.cz/item/CS_URS_2022_02/030001000" TargetMode="External"/><Relationship Id="rId11" Type="http://schemas.openxmlformats.org/officeDocument/2006/relationships/drawing" Target="../drawings/drawing9.xml"/><Relationship Id="rId5" Type="http://schemas.openxmlformats.org/officeDocument/2006/relationships/hyperlink" Target="https://podminky.urs.cz/item/CS_URS_2022_02/013254000" TargetMode="External"/><Relationship Id="rId10" Type="http://schemas.openxmlformats.org/officeDocument/2006/relationships/hyperlink" Target="https://podminky.urs.cz/item/CS_URS_2022_02/049303000" TargetMode="External"/><Relationship Id="rId4" Type="http://schemas.openxmlformats.org/officeDocument/2006/relationships/hyperlink" Target="https://podminky.urs.cz/item/CS_URS_2022_02/012403000" TargetMode="External"/><Relationship Id="rId9" Type="http://schemas.openxmlformats.org/officeDocument/2006/relationships/hyperlink" Target="https://podminky.urs.cz/item/CS_URS_2022_02/034503000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68"/>
  <sheetViews>
    <sheetView showGridLines="0" tabSelected="1" topLeftCell="A16" workbookViewId="0"/>
  </sheetViews>
  <sheetFormatPr defaultRowHeight="10.199999999999999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ht="36.9" customHeight="1"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S2" s="18" t="s">
        <v>6</v>
      </c>
      <c r="BT2" s="18" t="s">
        <v>7</v>
      </c>
    </row>
    <row r="3" spans="1:74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ht="24.9" customHeight="1">
      <c r="B4" s="21"/>
      <c r="D4" s="22" t="s">
        <v>9</v>
      </c>
      <c r="AR4" s="21"/>
      <c r="AS4" s="23" t="s">
        <v>10</v>
      </c>
      <c r="BE4" s="24" t="s">
        <v>11</v>
      </c>
      <c r="BS4" s="18" t="s">
        <v>12</v>
      </c>
    </row>
    <row r="5" spans="1:74" ht="12" customHeight="1">
      <c r="B5" s="21"/>
      <c r="D5" s="25" t="s">
        <v>13</v>
      </c>
      <c r="K5" s="296" t="s">
        <v>14</v>
      </c>
      <c r="L5" s="279"/>
      <c r="M5" s="279"/>
      <c r="N5" s="279"/>
      <c r="O5" s="279"/>
      <c r="P5" s="279"/>
      <c r="Q5" s="279"/>
      <c r="R5" s="279"/>
      <c r="S5" s="279"/>
      <c r="T5" s="279"/>
      <c r="U5" s="279"/>
      <c r="V5" s="279"/>
      <c r="W5" s="279"/>
      <c r="X5" s="279"/>
      <c r="Y5" s="279"/>
      <c r="Z5" s="279"/>
      <c r="AA5" s="279"/>
      <c r="AB5" s="279"/>
      <c r="AC5" s="279"/>
      <c r="AD5" s="279"/>
      <c r="AE5" s="279"/>
      <c r="AF5" s="279"/>
      <c r="AG5" s="279"/>
      <c r="AH5" s="279"/>
      <c r="AI5" s="279"/>
      <c r="AJ5" s="279"/>
      <c r="AK5" s="279"/>
      <c r="AL5" s="279"/>
      <c r="AM5" s="279"/>
      <c r="AN5" s="279"/>
      <c r="AO5" s="279"/>
      <c r="AR5" s="21"/>
      <c r="BE5" s="293" t="s">
        <v>15</v>
      </c>
      <c r="BS5" s="18" t="s">
        <v>6</v>
      </c>
    </row>
    <row r="6" spans="1:74" ht="36.9" customHeight="1">
      <c r="B6" s="21"/>
      <c r="D6" s="27" t="s">
        <v>16</v>
      </c>
      <c r="K6" s="297" t="s">
        <v>17</v>
      </c>
      <c r="L6" s="279"/>
      <c r="M6" s="279"/>
      <c r="N6" s="279"/>
      <c r="O6" s="279"/>
      <c r="P6" s="279"/>
      <c r="Q6" s="279"/>
      <c r="R6" s="279"/>
      <c r="S6" s="279"/>
      <c r="T6" s="279"/>
      <c r="U6" s="279"/>
      <c r="V6" s="279"/>
      <c r="W6" s="279"/>
      <c r="X6" s="279"/>
      <c r="Y6" s="279"/>
      <c r="Z6" s="279"/>
      <c r="AA6" s="279"/>
      <c r="AB6" s="279"/>
      <c r="AC6" s="279"/>
      <c r="AD6" s="279"/>
      <c r="AE6" s="279"/>
      <c r="AF6" s="279"/>
      <c r="AG6" s="279"/>
      <c r="AH6" s="279"/>
      <c r="AI6" s="279"/>
      <c r="AJ6" s="279"/>
      <c r="AK6" s="279"/>
      <c r="AL6" s="279"/>
      <c r="AM6" s="279"/>
      <c r="AN6" s="279"/>
      <c r="AO6" s="279"/>
      <c r="AR6" s="21"/>
      <c r="BE6" s="294"/>
      <c r="BS6" s="18" t="s">
        <v>6</v>
      </c>
    </row>
    <row r="7" spans="1:74" ht="12" customHeight="1">
      <c r="B7" s="21"/>
      <c r="D7" s="28" t="s">
        <v>18</v>
      </c>
      <c r="K7" s="26" t="s">
        <v>19</v>
      </c>
      <c r="AK7" s="28" t="s">
        <v>20</v>
      </c>
      <c r="AN7" s="26" t="s">
        <v>19</v>
      </c>
      <c r="AR7" s="21"/>
      <c r="BE7" s="294"/>
      <c r="BS7" s="18" t="s">
        <v>6</v>
      </c>
    </row>
    <row r="8" spans="1:74" ht="12" customHeight="1">
      <c r="B8" s="21"/>
      <c r="D8" s="28" t="s">
        <v>21</v>
      </c>
      <c r="K8" s="26" t="s">
        <v>22</v>
      </c>
      <c r="AK8" s="28" t="s">
        <v>23</v>
      </c>
      <c r="AN8" s="29" t="s">
        <v>24</v>
      </c>
      <c r="AR8" s="21"/>
      <c r="BE8" s="294"/>
      <c r="BS8" s="18" t="s">
        <v>6</v>
      </c>
    </row>
    <row r="9" spans="1:74" ht="14.4" customHeight="1">
      <c r="B9" s="21"/>
      <c r="AR9" s="21"/>
      <c r="BE9" s="294"/>
      <c r="BS9" s="18" t="s">
        <v>6</v>
      </c>
    </row>
    <row r="10" spans="1:74" ht="12" customHeight="1">
      <c r="B10" s="21"/>
      <c r="D10" s="28" t="s">
        <v>25</v>
      </c>
      <c r="AK10" s="28" t="s">
        <v>26</v>
      </c>
      <c r="AN10" s="26" t="s">
        <v>19</v>
      </c>
      <c r="AR10" s="21"/>
      <c r="BE10" s="294"/>
      <c r="BS10" s="18" t="s">
        <v>6</v>
      </c>
    </row>
    <row r="11" spans="1:74" ht="18.45" customHeight="1">
      <c r="B11" s="21"/>
      <c r="E11" s="26" t="s">
        <v>27</v>
      </c>
      <c r="AK11" s="28" t="s">
        <v>28</v>
      </c>
      <c r="AN11" s="26" t="s">
        <v>19</v>
      </c>
      <c r="AR11" s="21"/>
      <c r="BE11" s="294"/>
      <c r="BS11" s="18" t="s">
        <v>6</v>
      </c>
    </row>
    <row r="12" spans="1:74" ht="6.9" customHeight="1">
      <c r="B12" s="21"/>
      <c r="AR12" s="21"/>
      <c r="BE12" s="294"/>
      <c r="BS12" s="18" t="s">
        <v>6</v>
      </c>
    </row>
    <row r="13" spans="1:74" ht="12" customHeight="1">
      <c r="B13" s="21"/>
      <c r="D13" s="28" t="s">
        <v>29</v>
      </c>
      <c r="AK13" s="28" t="s">
        <v>26</v>
      </c>
      <c r="AN13" s="30" t="s">
        <v>30</v>
      </c>
      <c r="AR13" s="21"/>
      <c r="BE13" s="294"/>
      <c r="BS13" s="18" t="s">
        <v>6</v>
      </c>
    </row>
    <row r="14" spans="1:74" ht="13.2">
      <c r="B14" s="21"/>
      <c r="E14" s="298" t="s">
        <v>30</v>
      </c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  <c r="AA14" s="299"/>
      <c r="AB14" s="299"/>
      <c r="AC14" s="299"/>
      <c r="AD14" s="299"/>
      <c r="AE14" s="299"/>
      <c r="AF14" s="299"/>
      <c r="AG14" s="299"/>
      <c r="AH14" s="299"/>
      <c r="AI14" s="299"/>
      <c r="AJ14" s="299"/>
      <c r="AK14" s="28" t="s">
        <v>28</v>
      </c>
      <c r="AN14" s="30" t="s">
        <v>30</v>
      </c>
      <c r="AR14" s="21"/>
      <c r="BE14" s="294"/>
      <c r="BS14" s="18" t="s">
        <v>6</v>
      </c>
    </row>
    <row r="15" spans="1:74" ht="6.9" customHeight="1">
      <c r="B15" s="21"/>
      <c r="AR15" s="21"/>
      <c r="BE15" s="294"/>
      <c r="BS15" s="18" t="s">
        <v>4</v>
      </c>
    </row>
    <row r="16" spans="1:74" ht="12" customHeight="1">
      <c r="B16" s="21"/>
      <c r="D16" s="28" t="s">
        <v>31</v>
      </c>
      <c r="AK16" s="28" t="s">
        <v>26</v>
      </c>
      <c r="AN16" s="26" t="s">
        <v>19</v>
      </c>
      <c r="AR16" s="21"/>
      <c r="BE16" s="294"/>
      <c r="BS16" s="18" t="s">
        <v>4</v>
      </c>
    </row>
    <row r="17" spans="2:71" ht="18.45" customHeight="1">
      <c r="B17" s="21"/>
      <c r="E17" s="26" t="s">
        <v>32</v>
      </c>
      <c r="AK17" s="28" t="s">
        <v>28</v>
      </c>
      <c r="AN17" s="26" t="s">
        <v>19</v>
      </c>
      <c r="AR17" s="21"/>
      <c r="BE17" s="294"/>
      <c r="BS17" s="18" t="s">
        <v>33</v>
      </c>
    </row>
    <row r="18" spans="2:71" ht="6.9" customHeight="1">
      <c r="B18" s="21"/>
      <c r="AR18" s="21"/>
      <c r="BE18" s="294"/>
      <c r="BS18" s="18" t="s">
        <v>34</v>
      </c>
    </row>
    <row r="19" spans="2:71" ht="12" customHeight="1">
      <c r="B19" s="21"/>
      <c r="D19" s="28" t="s">
        <v>35</v>
      </c>
      <c r="AK19" s="28" t="s">
        <v>26</v>
      </c>
      <c r="AN19" s="26" t="s">
        <v>19</v>
      </c>
      <c r="AR19" s="21"/>
      <c r="BE19" s="294"/>
      <c r="BS19" s="18" t="s">
        <v>34</v>
      </c>
    </row>
    <row r="20" spans="2:71" ht="18.45" customHeight="1">
      <c r="B20" s="21"/>
      <c r="E20" s="26" t="s">
        <v>36</v>
      </c>
      <c r="AK20" s="28" t="s">
        <v>28</v>
      </c>
      <c r="AN20" s="26" t="s">
        <v>19</v>
      </c>
      <c r="AR20" s="21"/>
      <c r="BE20" s="294"/>
      <c r="BS20" s="18" t="s">
        <v>4</v>
      </c>
    </row>
    <row r="21" spans="2:71" ht="6.9" customHeight="1">
      <c r="B21" s="21"/>
      <c r="AR21" s="21"/>
      <c r="BE21" s="294"/>
    </row>
    <row r="22" spans="2:71" ht="12" customHeight="1">
      <c r="B22" s="21"/>
      <c r="D22" s="28" t="s">
        <v>37</v>
      </c>
      <c r="AR22" s="21"/>
      <c r="BE22" s="294"/>
    </row>
    <row r="23" spans="2:71" ht="47.25" customHeight="1">
      <c r="B23" s="21"/>
      <c r="E23" s="300" t="s">
        <v>38</v>
      </c>
      <c r="F23" s="300"/>
      <c r="G23" s="300"/>
      <c r="H23" s="300"/>
      <c r="I23" s="300"/>
      <c r="J23" s="300"/>
      <c r="K23" s="300"/>
      <c r="L23" s="300"/>
      <c r="M23" s="300"/>
      <c r="N23" s="300"/>
      <c r="O23" s="300"/>
      <c r="P23" s="300"/>
      <c r="Q23" s="300"/>
      <c r="R23" s="300"/>
      <c r="S23" s="300"/>
      <c r="T23" s="300"/>
      <c r="U23" s="300"/>
      <c r="V23" s="300"/>
      <c r="W23" s="300"/>
      <c r="X23" s="300"/>
      <c r="Y23" s="300"/>
      <c r="Z23" s="300"/>
      <c r="AA23" s="300"/>
      <c r="AB23" s="300"/>
      <c r="AC23" s="300"/>
      <c r="AD23" s="300"/>
      <c r="AE23" s="300"/>
      <c r="AF23" s="300"/>
      <c r="AG23" s="300"/>
      <c r="AH23" s="300"/>
      <c r="AI23" s="300"/>
      <c r="AJ23" s="300"/>
      <c r="AK23" s="300"/>
      <c r="AL23" s="300"/>
      <c r="AM23" s="300"/>
      <c r="AN23" s="300"/>
      <c r="AR23" s="21"/>
      <c r="BE23" s="294"/>
    </row>
    <row r="24" spans="2:71" ht="6.9" customHeight="1">
      <c r="B24" s="21"/>
      <c r="AR24" s="21"/>
      <c r="BE24" s="294"/>
    </row>
    <row r="25" spans="2:71" ht="6.9" customHeight="1">
      <c r="B25" s="21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R25" s="21"/>
      <c r="BE25" s="294"/>
    </row>
    <row r="26" spans="2:71" s="1" customFormat="1" ht="25.95" customHeight="1">
      <c r="B26" s="33"/>
      <c r="D26" s="34" t="s">
        <v>39</v>
      </c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01">
        <f>ROUND(AG54,0)</f>
        <v>0</v>
      </c>
      <c r="AL26" s="302"/>
      <c r="AM26" s="302"/>
      <c r="AN26" s="302"/>
      <c r="AO26" s="302"/>
      <c r="AR26" s="33"/>
      <c r="BE26" s="294"/>
    </row>
    <row r="27" spans="2:71" s="1" customFormat="1" ht="6.9" customHeight="1">
      <c r="B27" s="33"/>
      <c r="AR27" s="33"/>
      <c r="BE27" s="294"/>
    </row>
    <row r="28" spans="2:71" s="1" customFormat="1" ht="13.2">
      <c r="B28" s="33"/>
      <c r="L28" s="303" t="s">
        <v>40</v>
      </c>
      <c r="M28" s="303"/>
      <c r="N28" s="303"/>
      <c r="O28" s="303"/>
      <c r="P28" s="303"/>
      <c r="W28" s="303" t="s">
        <v>41</v>
      </c>
      <c r="X28" s="303"/>
      <c r="Y28" s="303"/>
      <c r="Z28" s="303"/>
      <c r="AA28" s="303"/>
      <c r="AB28" s="303"/>
      <c r="AC28" s="303"/>
      <c r="AD28" s="303"/>
      <c r="AE28" s="303"/>
      <c r="AK28" s="303" t="s">
        <v>42</v>
      </c>
      <c r="AL28" s="303"/>
      <c r="AM28" s="303"/>
      <c r="AN28" s="303"/>
      <c r="AO28" s="303"/>
      <c r="AR28" s="33"/>
      <c r="BE28" s="294"/>
    </row>
    <row r="29" spans="2:71" s="2" customFormat="1" ht="14.4" customHeight="1">
      <c r="B29" s="36"/>
      <c r="D29" s="28" t="s">
        <v>43</v>
      </c>
      <c r="F29" s="28" t="s">
        <v>44</v>
      </c>
      <c r="L29" s="286">
        <v>0.21</v>
      </c>
      <c r="M29" s="287"/>
      <c r="N29" s="287"/>
      <c r="O29" s="287"/>
      <c r="P29" s="287"/>
      <c r="W29" s="288">
        <f>ROUND(AZ54, 0)</f>
        <v>0</v>
      </c>
      <c r="X29" s="287"/>
      <c r="Y29" s="287"/>
      <c r="Z29" s="287"/>
      <c r="AA29" s="287"/>
      <c r="AB29" s="287"/>
      <c r="AC29" s="287"/>
      <c r="AD29" s="287"/>
      <c r="AE29" s="287"/>
      <c r="AK29" s="288">
        <f>ROUND(AV54, 0)</f>
        <v>0</v>
      </c>
      <c r="AL29" s="287"/>
      <c r="AM29" s="287"/>
      <c r="AN29" s="287"/>
      <c r="AO29" s="287"/>
      <c r="AR29" s="36"/>
      <c r="BE29" s="295"/>
    </row>
    <row r="30" spans="2:71" s="2" customFormat="1" ht="14.4" customHeight="1">
      <c r="B30" s="36"/>
      <c r="F30" s="28" t="s">
        <v>45</v>
      </c>
      <c r="L30" s="286">
        <v>0.15</v>
      </c>
      <c r="M30" s="287"/>
      <c r="N30" s="287"/>
      <c r="O30" s="287"/>
      <c r="P30" s="287"/>
      <c r="W30" s="288">
        <f>ROUND(BA54, 0)</f>
        <v>0</v>
      </c>
      <c r="X30" s="287"/>
      <c r="Y30" s="287"/>
      <c r="Z30" s="287"/>
      <c r="AA30" s="287"/>
      <c r="AB30" s="287"/>
      <c r="AC30" s="287"/>
      <c r="AD30" s="287"/>
      <c r="AE30" s="287"/>
      <c r="AK30" s="288">
        <f>ROUND(AW54, 0)</f>
        <v>0</v>
      </c>
      <c r="AL30" s="287"/>
      <c r="AM30" s="287"/>
      <c r="AN30" s="287"/>
      <c r="AO30" s="287"/>
      <c r="AR30" s="36"/>
      <c r="BE30" s="295"/>
    </row>
    <row r="31" spans="2:71" s="2" customFormat="1" ht="14.4" hidden="1" customHeight="1">
      <c r="B31" s="36"/>
      <c r="F31" s="28" t="s">
        <v>46</v>
      </c>
      <c r="L31" s="286">
        <v>0.21</v>
      </c>
      <c r="M31" s="287"/>
      <c r="N31" s="287"/>
      <c r="O31" s="287"/>
      <c r="P31" s="287"/>
      <c r="W31" s="288">
        <f>ROUND(BB54, 0)</f>
        <v>0</v>
      </c>
      <c r="X31" s="287"/>
      <c r="Y31" s="287"/>
      <c r="Z31" s="287"/>
      <c r="AA31" s="287"/>
      <c r="AB31" s="287"/>
      <c r="AC31" s="287"/>
      <c r="AD31" s="287"/>
      <c r="AE31" s="287"/>
      <c r="AK31" s="288">
        <v>0</v>
      </c>
      <c r="AL31" s="287"/>
      <c r="AM31" s="287"/>
      <c r="AN31" s="287"/>
      <c r="AO31" s="287"/>
      <c r="AR31" s="36"/>
      <c r="BE31" s="295"/>
    </row>
    <row r="32" spans="2:71" s="2" customFormat="1" ht="14.4" hidden="1" customHeight="1">
      <c r="B32" s="36"/>
      <c r="F32" s="28" t="s">
        <v>47</v>
      </c>
      <c r="L32" s="286">
        <v>0.15</v>
      </c>
      <c r="M32" s="287"/>
      <c r="N32" s="287"/>
      <c r="O32" s="287"/>
      <c r="P32" s="287"/>
      <c r="W32" s="288">
        <f>ROUND(BC54, 0)</f>
        <v>0</v>
      </c>
      <c r="X32" s="287"/>
      <c r="Y32" s="287"/>
      <c r="Z32" s="287"/>
      <c r="AA32" s="287"/>
      <c r="AB32" s="287"/>
      <c r="AC32" s="287"/>
      <c r="AD32" s="287"/>
      <c r="AE32" s="287"/>
      <c r="AK32" s="288">
        <v>0</v>
      </c>
      <c r="AL32" s="287"/>
      <c r="AM32" s="287"/>
      <c r="AN32" s="287"/>
      <c r="AO32" s="287"/>
      <c r="AR32" s="36"/>
      <c r="BE32" s="295"/>
    </row>
    <row r="33" spans="2:44" s="2" customFormat="1" ht="14.4" hidden="1" customHeight="1">
      <c r="B33" s="36"/>
      <c r="F33" s="28" t="s">
        <v>48</v>
      </c>
      <c r="L33" s="286">
        <v>0</v>
      </c>
      <c r="M33" s="287"/>
      <c r="N33" s="287"/>
      <c r="O33" s="287"/>
      <c r="P33" s="287"/>
      <c r="W33" s="288">
        <f>ROUND(BD54, 0)</f>
        <v>0</v>
      </c>
      <c r="X33" s="287"/>
      <c r="Y33" s="287"/>
      <c r="Z33" s="287"/>
      <c r="AA33" s="287"/>
      <c r="AB33" s="287"/>
      <c r="AC33" s="287"/>
      <c r="AD33" s="287"/>
      <c r="AE33" s="287"/>
      <c r="AK33" s="288">
        <v>0</v>
      </c>
      <c r="AL33" s="287"/>
      <c r="AM33" s="287"/>
      <c r="AN33" s="287"/>
      <c r="AO33" s="287"/>
      <c r="AR33" s="36"/>
    </row>
    <row r="34" spans="2:44" s="1" customFormat="1" ht="6.9" customHeight="1">
      <c r="B34" s="33"/>
      <c r="AR34" s="33"/>
    </row>
    <row r="35" spans="2:44" s="1" customFormat="1" ht="25.95" customHeight="1">
      <c r="B35" s="33"/>
      <c r="C35" s="37"/>
      <c r="D35" s="38" t="s">
        <v>49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50</v>
      </c>
      <c r="U35" s="39"/>
      <c r="V35" s="39"/>
      <c r="W35" s="39"/>
      <c r="X35" s="292" t="s">
        <v>51</v>
      </c>
      <c r="Y35" s="290"/>
      <c r="Z35" s="290"/>
      <c r="AA35" s="290"/>
      <c r="AB35" s="290"/>
      <c r="AC35" s="39"/>
      <c r="AD35" s="39"/>
      <c r="AE35" s="39"/>
      <c r="AF35" s="39"/>
      <c r="AG35" s="39"/>
      <c r="AH35" s="39"/>
      <c r="AI35" s="39"/>
      <c r="AJ35" s="39"/>
      <c r="AK35" s="289">
        <f>SUM(AK26:AK33)</f>
        <v>0</v>
      </c>
      <c r="AL35" s="290"/>
      <c r="AM35" s="290"/>
      <c r="AN35" s="290"/>
      <c r="AO35" s="291"/>
      <c r="AP35" s="37"/>
      <c r="AQ35" s="37"/>
      <c r="AR35" s="33"/>
    </row>
    <row r="36" spans="2:44" s="1" customFormat="1" ht="6.9" customHeight="1">
      <c r="B36" s="33"/>
      <c r="AR36" s="33"/>
    </row>
    <row r="37" spans="2:44" s="1" customFormat="1" ht="6.9" customHeight="1"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33"/>
    </row>
    <row r="41" spans="2:44" s="1" customFormat="1" ht="6.9" customHeight="1">
      <c r="B41" s="43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44"/>
      <c r="AP41" s="44"/>
      <c r="AQ41" s="44"/>
      <c r="AR41" s="33"/>
    </row>
    <row r="42" spans="2:44" s="1" customFormat="1" ht="24.9" customHeight="1">
      <c r="B42" s="33"/>
      <c r="C42" s="22" t="s">
        <v>52</v>
      </c>
      <c r="AR42" s="33"/>
    </row>
    <row r="43" spans="2:44" s="1" customFormat="1" ht="6.9" customHeight="1">
      <c r="B43" s="33"/>
      <c r="AR43" s="33"/>
    </row>
    <row r="44" spans="2:44" s="3" customFormat="1" ht="12" customHeight="1">
      <c r="B44" s="45"/>
      <c r="C44" s="28" t="s">
        <v>13</v>
      </c>
      <c r="L44" s="3" t="str">
        <f>K5</f>
        <v>2022-01-08</v>
      </c>
      <c r="AR44" s="45"/>
    </row>
    <row r="45" spans="2:44" s="4" customFormat="1" ht="36.9" customHeight="1">
      <c r="B45" s="46"/>
      <c r="C45" s="47" t="s">
        <v>16</v>
      </c>
      <c r="L45" s="305" t="str">
        <f>K6</f>
        <v>Výstavba chodníků - ul.Hlavní a Korycanská, Veliká Ves</v>
      </c>
      <c r="M45" s="306"/>
      <c r="N45" s="306"/>
      <c r="O45" s="306"/>
      <c r="P45" s="306"/>
      <c r="Q45" s="306"/>
      <c r="R45" s="306"/>
      <c r="S45" s="306"/>
      <c r="T45" s="306"/>
      <c r="U45" s="306"/>
      <c r="V45" s="306"/>
      <c r="W45" s="306"/>
      <c r="X45" s="306"/>
      <c r="Y45" s="306"/>
      <c r="Z45" s="306"/>
      <c r="AA45" s="306"/>
      <c r="AB45" s="306"/>
      <c r="AC45" s="306"/>
      <c r="AD45" s="306"/>
      <c r="AE45" s="306"/>
      <c r="AF45" s="306"/>
      <c r="AG45" s="306"/>
      <c r="AH45" s="306"/>
      <c r="AI45" s="306"/>
      <c r="AJ45" s="306"/>
      <c r="AK45" s="306"/>
      <c r="AL45" s="306"/>
      <c r="AM45" s="306"/>
      <c r="AN45" s="306"/>
      <c r="AO45" s="306"/>
      <c r="AR45" s="46"/>
    </row>
    <row r="46" spans="2:44" s="1" customFormat="1" ht="6.9" customHeight="1">
      <c r="B46" s="33"/>
      <c r="AR46" s="33"/>
    </row>
    <row r="47" spans="2:44" s="1" customFormat="1" ht="12" customHeight="1">
      <c r="B47" s="33"/>
      <c r="C47" s="28" t="s">
        <v>21</v>
      </c>
      <c r="L47" s="48" t="str">
        <f>IF(K8="","",K8)</f>
        <v xml:space="preserve"> </v>
      </c>
      <c r="AI47" s="28" t="s">
        <v>23</v>
      </c>
      <c r="AM47" s="283" t="str">
        <f>IF(AN8= "","",AN8)</f>
        <v>8. 9. 2022</v>
      </c>
      <c r="AN47" s="283"/>
      <c r="AR47" s="33"/>
    </row>
    <row r="48" spans="2:44" s="1" customFormat="1" ht="6.9" customHeight="1">
      <c r="B48" s="33"/>
      <c r="AR48" s="33"/>
    </row>
    <row r="49" spans="1:91" s="1" customFormat="1" ht="25.65" customHeight="1">
      <c r="B49" s="33"/>
      <c r="C49" s="28" t="s">
        <v>25</v>
      </c>
      <c r="L49" s="3" t="str">
        <f>IF(E11= "","",E11)</f>
        <v>Obec Veliká Ves</v>
      </c>
      <c r="AI49" s="28" t="s">
        <v>31</v>
      </c>
      <c r="AM49" s="284" t="str">
        <f>IF(E17="","",E17)</f>
        <v>LINEA FERRA s.r.o., Vít Kovářík</v>
      </c>
      <c r="AN49" s="285"/>
      <c r="AO49" s="285"/>
      <c r="AP49" s="285"/>
      <c r="AR49" s="33"/>
      <c r="AS49" s="272" t="s">
        <v>53</v>
      </c>
      <c r="AT49" s="273"/>
      <c r="AU49" s="50"/>
      <c r="AV49" s="50"/>
      <c r="AW49" s="50"/>
      <c r="AX49" s="50"/>
      <c r="AY49" s="50"/>
      <c r="AZ49" s="50"/>
      <c r="BA49" s="50"/>
      <c r="BB49" s="50"/>
      <c r="BC49" s="50"/>
      <c r="BD49" s="51"/>
    </row>
    <row r="50" spans="1:91" s="1" customFormat="1" ht="15.15" customHeight="1">
      <c r="B50" s="33"/>
      <c r="C50" s="28" t="s">
        <v>29</v>
      </c>
      <c r="L50" s="3" t="str">
        <f>IF(E14= "Vyplň údaj","",E14)</f>
        <v/>
      </c>
      <c r="AI50" s="28" t="s">
        <v>35</v>
      </c>
      <c r="AM50" s="284" t="str">
        <f>IF(E20="","",E20)</f>
        <v>Martin Lang</v>
      </c>
      <c r="AN50" s="285"/>
      <c r="AO50" s="285"/>
      <c r="AP50" s="285"/>
      <c r="AR50" s="33"/>
      <c r="AS50" s="274"/>
      <c r="AT50" s="275"/>
      <c r="BD50" s="52"/>
    </row>
    <row r="51" spans="1:91" s="1" customFormat="1" ht="10.95" customHeight="1">
      <c r="B51" s="33"/>
      <c r="AR51" s="33"/>
      <c r="AS51" s="274"/>
      <c r="AT51" s="275"/>
      <c r="BD51" s="52"/>
    </row>
    <row r="52" spans="1:91" s="1" customFormat="1" ht="29.25" customHeight="1">
      <c r="B52" s="33"/>
      <c r="C52" s="310" t="s">
        <v>54</v>
      </c>
      <c r="D52" s="282"/>
      <c r="E52" s="282"/>
      <c r="F52" s="282"/>
      <c r="G52" s="282"/>
      <c r="H52" s="53"/>
      <c r="I52" s="309" t="s">
        <v>55</v>
      </c>
      <c r="J52" s="282"/>
      <c r="K52" s="282"/>
      <c r="L52" s="282"/>
      <c r="M52" s="282"/>
      <c r="N52" s="282"/>
      <c r="O52" s="282"/>
      <c r="P52" s="282"/>
      <c r="Q52" s="282"/>
      <c r="R52" s="282"/>
      <c r="S52" s="282"/>
      <c r="T52" s="282"/>
      <c r="U52" s="282"/>
      <c r="V52" s="282"/>
      <c r="W52" s="282"/>
      <c r="X52" s="282"/>
      <c r="Y52" s="282"/>
      <c r="Z52" s="282"/>
      <c r="AA52" s="282"/>
      <c r="AB52" s="282"/>
      <c r="AC52" s="282"/>
      <c r="AD52" s="282"/>
      <c r="AE52" s="282"/>
      <c r="AF52" s="282"/>
      <c r="AG52" s="281" t="s">
        <v>56</v>
      </c>
      <c r="AH52" s="282"/>
      <c r="AI52" s="282"/>
      <c r="AJ52" s="282"/>
      <c r="AK52" s="282"/>
      <c r="AL52" s="282"/>
      <c r="AM52" s="282"/>
      <c r="AN52" s="309" t="s">
        <v>57</v>
      </c>
      <c r="AO52" s="282"/>
      <c r="AP52" s="282"/>
      <c r="AQ52" s="54" t="s">
        <v>58</v>
      </c>
      <c r="AR52" s="33"/>
      <c r="AS52" s="55" t="s">
        <v>59</v>
      </c>
      <c r="AT52" s="56" t="s">
        <v>60</v>
      </c>
      <c r="AU52" s="56" t="s">
        <v>61</v>
      </c>
      <c r="AV52" s="56" t="s">
        <v>62</v>
      </c>
      <c r="AW52" s="56" t="s">
        <v>63</v>
      </c>
      <c r="AX52" s="56" t="s">
        <v>64</v>
      </c>
      <c r="AY52" s="56" t="s">
        <v>65</v>
      </c>
      <c r="AZ52" s="56" t="s">
        <v>66</v>
      </c>
      <c r="BA52" s="56" t="s">
        <v>67</v>
      </c>
      <c r="BB52" s="56" t="s">
        <v>68</v>
      </c>
      <c r="BC52" s="56" t="s">
        <v>69</v>
      </c>
      <c r="BD52" s="57" t="s">
        <v>70</v>
      </c>
    </row>
    <row r="53" spans="1:91" s="1" customFormat="1" ht="10.95" customHeight="1">
      <c r="B53" s="33"/>
      <c r="AR53" s="33"/>
      <c r="AS53" s="58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1"/>
    </row>
    <row r="54" spans="1:91" s="5" customFormat="1" ht="32.4" customHeight="1">
      <c r="B54" s="59"/>
      <c r="C54" s="60" t="s">
        <v>71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308">
        <f>ROUND(AG55+AG58+AG61+AG64+AG66,0)</f>
        <v>0</v>
      </c>
      <c r="AH54" s="308"/>
      <c r="AI54" s="308"/>
      <c r="AJ54" s="308"/>
      <c r="AK54" s="308"/>
      <c r="AL54" s="308"/>
      <c r="AM54" s="308"/>
      <c r="AN54" s="278">
        <f t="shared" ref="AN54:AN66" si="0">SUM(AG54,AT54)</f>
        <v>0</v>
      </c>
      <c r="AO54" s="278"/>
      <c r="AP54" s="278"/>
      <c r="AQ54" s="63" t="s">
        <v>19</v>
      </c>
      <c r="AR54" s="59"/>
      <c r="AS54" s="64">
        <f>ROUND(AS55+AS58+AS61+AS64+AS66,0)</f>
        <v>0</v>
      </c>
      <c r="AT54" s="65">
        <f t="shared" ref="AT54:AT66" si="1">ROUND(SUM(AV54:AW54),0)</f>
        <v>0</v>
      </c>
      <c r="AU54" s="66">
        <f>ROUND(AU55+AU58+AU61+AU64+AU66,5)</f>
        <v>0</v>
      </c>
      <c r="AV54" s="65">
        <f>ROUND(AZ54*L29,0)</f>
        <v>0</v>
      </c>
      <c r="AW54" s="65">
        <f>ROUND(BA54*L30,0)</f>
        <v>0</v>
      </c>
      <c r="AX54" s="65">
        <f>ROUND(BB54*L29,0)</f>
        <v>0</v>
      </c>
      <c r="AY54" s="65">
        <f>ROUND(BC54*L30,0)</f>
        <v>0</v>
      </c>
      <c r="AZ54" s="65">
        <f>ROUND(AZ55+AZ58+AZ61+AZ64+AZ66,0)</f>
        <v>0</v>
      </c>
      <c r="BA54" s="65">
        <f>ROUND(BA55+BA58+BA61+BA64+BA66,0)</f>
        <v>0</v>
      </c>
      <c r="BB54" s="65">
        <f>ROUND(BB55+BB58+BB61+BB64+BB66,0)</f>
        <v>0</v>
      </c>
      <c r="BC54" s="65">
        <f>ROUND(BC55+BC58+BC61+BC64+BC66,0)</f>
        <v>0</v>
      </c>
      <c r="BD54" s="67">
        <f>ROUND(BD55+BD58+BD61+BD64+BD66,0)</f>
        <v>0</v>
      </c>
      <c r="BS54" s="68" t="s">
        <v>72</v>
      </c>
      <c r="BT54" s="68" t="s">
        <v>73</v>
      </c>
      <c r="BU54" s="69" t="s">
        <v>74</v>
      </c>
      <c r="BV54" s="68" t="s">
        <v>75</v>
      </c>
      <c r="BW54" s="68" t="s">
        <v>5</v>
      </c>
      <c r="BX54" s="68" t="s">
        <v>76</v>
      </c>
      <c r="CL54" s="68" t="s">
        <v>19</v>
      </c>
    </row>
    <row r="55" spans="1:91" s="6" customFormat="1" ht="16.5" customHeight="1">
      <c r="B55" s="70"/>
      <c r="C55" s="71"/>
      <c r="D55" s="307" t="s">
        <v>77</v>
      </c>
      <c r="E55" s="307"/>
      <c r="F55" s="307"/>
      <c r="G55" s="307"/>
      <c r="H55" s="307"/>
      <c r="I55" s="72"/>
      <c r="J55" s="307" t="s">
        <v>78</v>
      </c>
      <c r="K55" s="307"/>
      <c r="L55" s="307"/>
      <c r="M55" s="307"/>
      <c r="N55" s="307"/>
      <c r="O55" s="307"/>
      <c r="P55" s="307"/>
      <c r="Q55" s="307"/>
      <c r="R55" s="307"/>
      <c r="S55" s="307"/>
      <c r="T55" s="307"/>
      <c r="U55" s="307"/>
      <c r="V55" s="307"/>
      <c r="W55" s="307"/>
      <c r="X55" s="307"/>
      <c r="Y55" s="307"/>
      <c r="Z55" s="307"/>
      <c r="AA55" s="307"/>
      <c r="AB55" s="307"/>
      <c r="AC55" s="307"/>
      <c r="AD55" s="307"/>
      <c r="AE55" s="307"/>
      <c r="AF55" s="307"/>
      <c r="AG55" s="280">
        <f>ROUND(SUM(AG56:AG57),0)</f>
        <v>0</v>
      </c>
      <c r="AH55" s="271"/>
      <c r="AI55" s="271"/>
      <c r="AJ55" s="271"/>
      <c r="AK55" s="271"/>
      <c r="AL55" s="271"/>
      <c r="AM55" s="271"/>
      <c r="AN55" s="270">
        <f t="shared" si="0"/>
        <v>0</v>
      </c>
      <c r="AO55" s="271"/>
      <c r="AP55" s="271"/>
      <c r="AQ55" s="73" t="s">
        <v>79</v>
      </c>
      <c r="AR55" s="70"/>
      <c r="AS55" s="74">
        <f>ROUND(SUM(AS56:AS57),0)</f>
        <v>0</v>
      </c>
      <c r="AT55" s="75">
        <f t="shared" si="1"/>
        <v>0</v>
      </c>
      <c r="AU55" s="76">
        <f>ROUND(SUM(AU56:AU57),5)</f>
        <v>0</v>
      </c>
      <c r="AV55" s="75">
        <f>ROUND(AZ55*L29,0)</f>
        <v>0</v>
      </c>
      <c r="AW55" s="75">
        <f>ROUND(BA55*L30,0)</f>
        <v>0</v>
      </c>
      <c r="AX55" s="75">
        <f>ROUND(BB55*L29,0)</f>
        <v>0</v>
      </c>
      <c r="AY55" s="75">
        <f>ROUND(BC55*L30,0)</f>
        <v>0</v>
      </c>
      <c r="AZ55" s="75">
        <f>ROUND(SUM(AZ56:AZ57),0)</f>
        <v>0</v>
      </c>
      <c r="BA55" s="75">
        <f>ROUND(SUM(BA56:BA57),0)</f>
        <v>0</v>
      </c>
      <c r="BB55" s="75">
        <f>ROUND(SUM(BB56:BB57),0)</f>
        <v>0</v>
      </c>
      <c r="BC55" s="75">
        <f>ROUND(SUM(BC56:BC57),0)</f>
        <v>0</v>
      </c>
      <c r="BD55" s="77">
        <f>ROUND(SUM(BD56:BD57),0)</f>
        <v>0</v>
      </c>
      <c r="BS55" s="78" t="s">
        <v>72</v>
      </c>
      <c r="BT55" s="78" t="s">
        <v>34</v>
      </c>
      <c r="BU55" s="78" t="s">
        <v>74</v>
      </c>
      <c r="BV55" s="78" t="s">
        <v>75</v>
      </c>
      <c r="BW55" s="78" t="s">
        <v>80</v>
      </c>
      <c r="BX55" s="78" t="s">
        <v>5</v>
      </c>
      <c r="CL55" s="78" t="s">
        <v>19</v>
      </c>
      <c r="CM55" s="78" t="s">
        <v>81</v>
      </c>
    </row>
    <row r="56" spans="1:91" s="3" customFormat="1" ht="16.5" customHeight="1">
      <c r="A56" s="79" t="s">
        <v>82</v>
      </c>
      <c r="B56" s="45"/>
      <c r="C56" s="9"/>
      <c r="D56" s="9"/>
      <c r="E56" s="304" t="s">
        <v>83</v>
      </c>
      <c r="F56" s="304"/>
      <c r="G56" s="304"/>
      <c r="H56" s="304"/>
      <c r="I56" s="304"/>
      <c r="J56" s="9"/>
      <c r="K56" s="304" t="s">
        <v>84</v>
      </c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  <c r="AE56" s="304"/>
      <c r="AF56" s="304"/>
      <c r="AG56" s="276">
        <f>'SO01a - Chodník - ul.Hlav...'!J32</f>
        <v>0</v>
      </c>
      <c r="AH56" s="277"/>
      <c r="AI56" s="277"/>
      <c r="AJ56" s="277"/>
      <c r="AK56" s="277"/>
      <c r="AL56" s="277"/>
      <c r="AM56" s="277"/>
      <c r="AN56" s="276">
        <f t="shared" si="0"/>
        <v>0</v>
      </c>
      <c r="AO56" s="277"/>
      <c r="AP56" s="277"/>
      <c r="AQ56" s="80" t="s">
        <v>85</v>
      </c>
      <c r="AR56" s="45"/>
      <c r="AS56" s="81">
        <v>0</v>
      </c>
      <c r="AT56" s="82">
        <f t="shared" si="1"/>
        <v>0</v>
      </c>
      <c r="AU56" s="83">
        <f>'SO01a - Chodník - ul.Hlav...'!P93</f>
        <v>0</v>
      </c>
      <c r="AV56" s="82">
        <f>'SO01a - Chodník - ul.Hlav...'!J35</f>
        <v>0</v>
      </c>
      <c r="AW56" s="82">
        <f>'SO01a - Chodník - ul.Hlav...'!J36</f>
        <v>0</v>
      </c>
      <c r="AX56" s="82">
        <f>'SO01a - Chodník - ul.Hlav...'!J37</f>
        <v>0</v>
      </c>
      <c r="AY56" s="82">
        <f>'SO01a - Chodník - ul.Hlav...'!J38</f>
        <v>0</v>
      </c>
      <c r="AZ56" s="82">
        <f>'SO01a - Chodník - ul.Hlav...'!F35</f>
        <v>0</v>
      </c>
      <c r="BA56" s="82">
        <f>'SO01a - Chodník - ul.Hlav...'!F36</f>
        <v>0</v>
      </c>
      <c r="BB56" s="82">
        <f>'SO01a - Chodník - ul.Hlav...'!F37</f>
        <v>0</v>
      </c>
      <c r="BC56" s="82">
        <f>'SO01a - Chodník - ul.Hlav...'!F38</f>
        <v>0</v>
      </c>
      <c r="BD56" s="84">
        <f>'SO01a - Chodník - ul.Hlav...'!F39</f>
        <v>0</v>
      </c>
      <c r="BT56" s="26" t="s">
        <v>81</v>
      </c>
      <c r="BV56" s="26" t="s">
        <v>75</v>
      </c>
      <c r="BW56" s="26" t="s">
        <v>86</v>
      </c>
      <c r="BX56" s="26" t="s">
        <v>80</v>
      </c>
      <c r="CL56" s="26" t="s">
        <v>19</v>
      </c>
    </row>
    <row r="57" spans="1:91" s="3" customFormat="1" ht="16.5" customHeight="1">
      <c r="A57" s="79" t="s">
        <v>82</v>
      </c>
      <c r="B57" s="45"/>
      <c r="C57" s="9"/>
      <c r="D57" s="9"/>
      <c r="E57" s="304" t="s">
        <v>87</v>
      </c>
      <c r="F57" s="304"/>
      <c r="G57" s="304"/>
      <c r="H57" s="304"/>
      <c r="I57" s="304"/>
      <c r="J57" s="9"/>
      <c r="K57" s="304" t="s">
        <v>88</v>
      </c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  <c r="AE57" s="304"/>
      <c r="AF57" s="304"/>
      <c r="AG57" s="276">
        <f>'SO01b - Chodník - ul.Hlav...'!J32</f>
        <v>0</v>
      </c>
      <c r="AH57" s="277"/>
      <c r="AI57" s="277"/>
      <c r="AJ57" s="277"/>
      <c r="AK57" s="277"/>
      <c r="AL57" s="277"/>
      <c r="AM57" s="277"/>
      <c r="AN57" s="276">
        <f t="shared" si="0"/>
        <v>0</v>
      </c>
      <c r="AO57" s="277"/>
      <c r="AP57" s="277"/>
      <c r="AQ57" s="80" t="s">
        <v>85</v>
      </c>
      <c r="AR57" s="45"/>
      <c r="AS57" s="81">
        <v>0</v>
      </c>
      <c r="AT57" s="82">
        <f t="shared" si="1"/>
        <v>0</v>
      </c>
      <c r="AU57" s="83">
        <f>'SO01b - Chodník - ul.Hlav...'!P91</f>
        <v>0</v>
      </c>
      <c r="AV57" s="82">
        <f>'SO01b - Chodník - ul.Hlav...'!J35</f>
        <v>0</v>
      </c>
      <c r="AW57" s="82">
        <f>'SO01b - Chodník - ul.Hlav...'!J36</f>
        <v>0</v>
      </c>
      <c r="AX57" s="82">
        <f>'SO01b - Chodník - ul.Hlav...'!J37</f>
        <v>0</v>
      </c>
      <c r="AY57" s="82">
        <f>'SO01b - Chodník - ul.Hlav...'!J38</f>
        <v>0</v>
      </c>
      <c r="AZ57" s="82">
        <f>'SO01b - Chodník - ul.Hlav...'!F35</f>
        <v>0</v>
      </c>
      <c r="BA57" s="82">
        <f>'SO01b - Chodník - ul.Hlav...'!F36</f>
        <v>0</v>
      </c>
      <c r="BB57" s="82">
        <f>'SO01b - Chodník - ul.Hlav...'!F37</f>
        <v>0</v>
      </c>
      <c r="BC57" s="82">
        <f>'SO01b - Chodník - ul.Hlav...'!F38</f>
        <v>0</v>
      </c>
      <c r="BD57" s="84">
        <f>'SO01b - Chodník - ul.Hlav...'!F39</f>
        <v>0</v>
      </c>
      <c r="BT57" s="26" t="s">
        <v>81</v>
      </c>
      <c r="BV57" s="26" t="s">
        <v>75</v>
      </c>
      <c r="BW57" s="26" t="s">
        <v>89</v>
      </c>
      <c r="BX57" s="26" t="s">
        <v>80</v>
      </c>
      <c r="CL57" s="26" t="s">
        <v>19</v>
      </c>
    </row>
    <row r="58" spans="1:91" s="6" customFormat="1" ht="16.5" customHeight="1">
      <c r="B58" s="70"/>
      <c r="C58" s="71"/>
      <c r="D58" s="307" t="s">
        <v>90</v>
      </c>
      <c r="E58" s="307"/>
      <c r="F58" s="307"/>
      <c r="G58" s="307"/>
      <c r="H58" s="307"/>
      <c r="I58" s="72"/>
      <c r="J58" s="307" t="s">
        <v>91</v>
      </c>
      <c r="K58" s="307"/>
      <c r="L58" s="307"/>
      <c r="M58" s="307"/>
      <c r="N58" s="307"/>
      <c r="O58" s="307"/>
      <c r="P58" s="307"/>
      <c r="Q58" s="307"/>
      <c r="R58" s="307"/>
      <c r="S58" s="307"/>
      <c r="T58" s="307"/>
      <c r="U58" s="307"/>
      <c r="V58" s="307"/>
      <c r="W58" s="307"/>
      <c r="X58" s="307"/>
      <c r="Y58" s="307"/>
      <c r="Z58" s="307"/>
      <c r="AA58" s="307"/>
      <c r="AB58" s="307"/>
      <c r="AC58" s="307"/>
      <c r="AD58" s="307"/>
      <c r="AE58" s="307"/>
      <c r="AF58" s="307"/>
      <c r="AG58" s="280">
        <f>ROUND(SUM(AG59:AG60),0)</f>
        <v>0</v>
      </c>
      <c r="AH58" s="271"/>
      <c r="AI58" s="271"/>
      <c r="AJ58" s="271"/>
      <c r="AK58" s="271"/>
      <c r="AL58" s="271"/>
      <c r="AM58" s="271"/>
      <c r="AN58" s="270">
        <f t="shared" si="0"/>
        <v>0</v>
      </c>
      <c r="AO58" s="271"/>
      <c r="AP58" s="271"/>
      <c r="AQ58" s="73" t="s">
        <v>79</v>
      </c>
      <c r="AR58" s="70"/>
      <c r="AS58" s="74">
        <f>ROUND(SUM(AS59:AS60),0)</f>
        <v>0</v>
      </c>
      <c r="AT58" s="75">
        <f t="shared" si="1"/>
        <v>0</v>
      </c>
      <c r="AU58" s="76">
        <f>ROUND(SUM(AU59:AU60),5)</f>
        <v>0</v>
      </c>
      <c r="AV58" s="75">
        <f>ROUND(AZ58*L29,0)</f>
        <v>0</v>
      </c>
      <c r="AW58" s="75">
        <f>ROUND(BA58*L30,0)</f>
        <v>0</v>
      </c>
      <c r="AX58" s="75">
        <f>ROUND(BB58*L29,0)</f>
        <v>0</v>
      </c>
      <c r="AY58" s="75">
        <f>ROUND(BC58*L30,0)</f>
        <v>0</v>
      </c>
      <c r="AZ58" s="75">
        <f>ROUND(SUM(AZ59:AZ60),0)</f>
        <v>0</v>
      </c>
      <c r="BA58" s="75">
        <f>ROUND(SUM(BA59:BA60),0)</f>
        <v>0</v>
      </c>
      <c r="BB58" s="75">
        <f>ROUND(SUM(BB59:BB60),0)</f>
        <v>0</v>
      </c>
      <c r="BC58" s="75">
        <f>ROUND(SUM(BC59:BC60),0)</f>
        <v>0</v>
      </c>
      <c r="BD58" s="77">
        <f>ROUND(SUM(BD59:BD60),0)</f>
        <v>0</v>
      </c>
      <c r="BS58" s="78" t="s">
        <v>72</v>
      </c>
      <c r="BT58" s="78" t="s">
        <v>34</v>
      </c>
      <c r="BU58" s="78" t="s">
        <v>74</v>
      </c>
      <c r="BV58" s="78" t="s">
        <v>75</v>
      </c>
      <c r="BW58" s="78" t="s">
        <v>92</v>
      </c>
      <c r="BX58" s="78" t="s">
        <v>5</v>
      </c>
      <c r="CL58" s="78" t="s">
        <v>19</v>
      </c>
      <c r="CM58" s="78" t="s">
        <v>81</v>
      </c>
    </row>
    <row r="59" spans="1:91" s="3" customFormat="1" ht="16.5" customHeight="1">
      <c r="A59" s="79" t="s">
        <v>82</v>
      </c>
      <c r="B59" s="45"/>
      <c r="C59" s="9"/>
      <c r="D59" s="9"/>
      <c r="E59" s="304" t="s">
        <v>93</v>
      </c>
      <c r="F59" s="304"/>
      <c r="G59" s="304"/>
      <c r="H59" s="304"/>
      <c r="I59" s="304"/>
      <c r="J59" s="9"/>
      <c r="K59" s="304" t="s">
        <v>94</v>
      </c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  <c r="AE59" s="304"/>
      <c r="AF59" s="304"/>
      <c r="AG59" s="276">
        <f>'SO02a - Chodník - ul.Kory...'!J32</f>
        <v>0</v>
      </c>
      <c r="AH59" s="277"/>
      <c r="AI59" s="277"/>
      <c r="AJ59" s="277"/>
      <c r="AK59" s="277"/>
      <c r="AL59" s="277"/>
      <c r="AM59" s="277"/>
      <c r="AN59" s="276">
        <f t="shared" si="0"/>
        <v>0</v>
      </c>
      <c r="AO59" s="277"/>
      <c r="AP59" s="277"/>
      <c r="AQ59" s="80" t="s">
        <v>85</v>
      </c>
      <c r="AR59" s="45"/>
      <c r="AS59" s="81">
        <v>0</v>
      </c>
      <c r="AT59" s="82">
        <f t="shared" si="1"/>
        <v>0</v>
      </c>
      <c r="AU59" s="83">
        <f>'SO02a - Chodník - ul.Kory...'!P91</f>
        <v>0</v>
      </c>
      <c r="AV59" s="82">
        <f>'SO02a - Chodník - ul.Kory...'!J35</f>
        <v>0</v>
      </c>
      <c r="AW59" s="82">
        <f>'SO02a - Chodník - ul.Kory...'!J36</f>
        <v>0</v>
      </c>
      <c r="AX59" s="82">
        <f>'SO02a - Chodník - ul.Kory...'!J37</f>
        <v>0</v>
      </c>
      <c r="AY59" s="82">
        <f>'SO02a - Chodník - ul.Kory...'!J38</f>
        <v>0</v>
      </c>
      <c r="AZ59" s="82">
        <f>'SO02a - Chodník - ul.Kory...'!F35</f>
        <v>0</v>
      </c>
      <c r="BA59" s="82">
        <f>'SO02a - Chodník - ul.Kory...'!F36</f>
        <v>0</v>
      </c>
      <c r="BB59" s="82">
        <f>'SO02a - Chodník - ul.Kory...'!F37</f>
        <v>0</v>
      </c>
      <c r="BC59" s="82">
        <f>'SO02a - Chodník - ul.Kory...'!F38</f>
        <v>0</v>
      </c>
      <c r="BD59" s="84">
        <f>'SO02a - Chodník - ul.Kory...'!F39</f>
        <v>0</v>
      </c>
      <c r="BT59" s="26" t="s">
        <v>81</v>
      </c>
      <c r="BV59" s="26" t="s">
        <v>75</v>
      </c>
      <c r="BW59" s="26" t="s">
        <v>95</v>
      </c>
      <c r="BX59" s="26" t="s">
        <v>92</v>
      </c>
      <c r="CL59" s="26" t="s">
        <v>19</v>
      </c>
    </row>
    <row r="60" spans="1:91" s="3" customFormat="1" ht="23.25" customHeight="1">
      <c r="A60" s="79" t="s">
        <v>82</v>
      </c>
      <c r="B60" s="45"/>
      <c r="C60" s="9"/>
      <c r="D60" s="9"/>
      <c r="E60" s="304" t="s">
        <v>96</v>
      </c>
      <c r="F60" s="304"/>
      <c r="G60" s="304"/>
      <c r="H60" s="304"/>
      <c r="I60" s="304"/>
      <c r="J60" s="9"/>
      <c r="K60" s="304" t="s">
        <v>97</v>
      </c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  <c r="AE60" s="304"/>
      <c r="AF60" s="304"/>
      <c r="AG60" s="276">
        <f>'SO02b - Chodník - ul.Kory...'!J32</f>
        <v>0</v>
      </c>
      <c r="AH60" s="277"/>
      <c r="AI60" s="277"/>
      <c r="AJ60" s="277"/>
      <c r="AK60" s="277"/>
      <c r="AL60" s="277"/>
      <c r="AM60" s="277"/>
      <c r="AN60" s="276">
        <f t="shared" si="0"/>
        <v>0</v>
      </c>
      <c r="AO60" s="277"/>
      <c r="AP60" s="277"/>
      <c r="AQ60" s="80" t="s">
        <v>85</v>
      </c>
      <c r="AR60" s="45"/>
      <c r="AS60" s="81">
        <v>0</v>
      </c>
      <c r="AT60" s="82">
        <f t="shared" si="1"/>
        <v>0</v>
      </c>
      <c r="AU60" s="83">
        <f>'SO02b - Chodník - ul.Kory...'!P91</f>
        <v>0</v>
      </c>
      <c r="AV60" s="82">
        <f>'SO02b - Chodník - ul.Kory...'!J35</f>
        <v>0</v>
      </c>
      <c r="AW60" s="82">
        <f>'SO02b - Chodník - ul.Kory...'!J36</f>
        <v>0</v>
      </c>
      <c r="AX60" s="82">
        <f>'SO02b - Chodník - ul.Kory...'!J37</f>
        <v>0</v>
      </c>
      <c r="AY60" s="82">
        <f>'SO02b - Chodník - ul.Kory...'!J38</f>
        <v>0</v>
      </c>
      <c r="AZ60" s="82">
        <f>'SO02b - Chodník - ul.Kory...'!F35</f>
        <v>0</v>
      </c>
      <c r="BA60" s="82">
        <f>'SO02b - Chodník - ul.Kory...'!F36</f>
        <v>0</v>
      </c>
      <c r="BB60" s="82">
        <f>'SO02b - Chodník - ul.Kory...'!F37</f>
        <v>0</v>
      </c>
      <c r="BC60" s="82">
        <f>'SO02b - Chodník - ul.Kory...'!F38</f>
        <v>0</v>
      </c>
      <c r="BD60" s="84">
        <f>'SO02b - Chodník - ul.Kory...'!F39</f>
        <v>0</v>
      </c>
      <c r="BT60" s="26" t="s">
        <v>81</v>
      </c>
      <c r="BV60" s="26" t="s">
        <v>75</v>
      </c>
      <c r="BW60" s="26" t="s">
        <v>98</v>
      </c>
      <c r="BX60" s="26" t="s">
        <v>92</v>
      </c>
      <c r="CL60" s="26" t="s">
        <v>19</v>
      </c>
    </row>
    <row r="61" spans="1:91" s="6" customFormat="1" ht="16.5" customHeight="1">
      <c r="B61" s="70"/>
      <c r="C61" s="71"/>
      <c r="D61" s="307" t="s">
        <v>99</v>
      </c>
      <c r="E61" s="307"/>
      <c r="F61" s="307"/>
      <c r="G61" s="307"/>
      <c r="H61" s="307"/>
      <c r="I61" s="72"/>
      <c r="J61" s="307" t="s">
        <v>100</v>
      </c>
      <c r="K61" s="307"/>
      <c r="L61" s="307"/>
      <c r="M61" s="307"/>
      <c r="N61" s="307"/>
      <c r="O61" s="307"/>
      <c r="P61" s="307"/>
      <c r="Q61" s="307"/>
      <c r="R61" s="307"/>
      <c r="S61" s="307"/>
      <c r="T61" s="307"/>
      <c r="U61" s="307"/>
      <c r="V61" s="307"/>
      <c r="W61" s="307"/>
      <c r="X61" s="307"/>
      <c r="Y61" s="307"/>
      <c r="Z61" s="307"/>
      <c r="AA61" s="307"/>
      <c r="AB61" s="307"/>
      <c r="AC61" s="307"/>
      <c r="AD61" s="307"/>
      <c r="AE61" s="307"/>
      <c r="AF61" s="307"/>
      <c r="AG61" s="280">
        <f>ROUND(SUM(AG62:AG63),0)</f>
        <v>0</v>
      </c>
      <c r="AH61" s="271"/>
      <c r="AI61" s="271"/>
      <c r="AJ61" s="271"/>
      <c r="AK61" s="271"/>
      <c r="AL61" s="271"/>
      <c r="AM61" s="271"/>
      <c r="AN61" s="270">
        <f t="shared" si="0"/>
        <v>0</v>
      </c>
      <c r="AO61" s="271"/>
      <c r="AP61" s="271"/>
      <c r="AQ61" s="73" t="s">
        <v>79</v>
      </c>
      <c r="AR61" s="70"/>
      <c r="AS61" s="74">
        <f>ROUND(SUM(AS62:AS63),0)</f>
        <v>0</v>
      </c>
      <c r="AT61" s="75">
        <f t="shared" si="1"/>
        <v>0</v>
      </c>
      <c r="AU61" s="76">
        <f>ROUND(SUM(AU62:AU63),5)</f>
        <v>0</v>
      </c>
      <c r="AV61" s="75">
        <f>ROUND(AZ61*L29,0)</f>
        <v>0</v>
      </c>
      <c r="AW61" s="75">
        <f>ROUND(BA61*L30,0)</f>
        <v>0</v>
      </c>
      <c r="AX61" s="75">
        <f>ROUND(BB61*L29,0)</f>
        <v>0</v>
      </c>
      <c r="AY61" s="75">
        <f>ROUND(BC61*L30,0)</f>
        <v>0</v>
      </c>
      <c r="AZ61" s="75">
        <f>ROUND(SUM(AZ62:AZ63),0)</f>
        <v>0</v>
      </c>
      <c r="BA61" s="75">
        <f>ROUND(SUM(BA62:BA63),0)</f>
        <v>0</v>
      </c>
      <c r="BB61" s="75">
        <f>ROUND(SUM(BB62:BB63),0)</f>
        <v>0</v>
      </c>
      <c r="BC61" s="75">
        <f>ROUND(SUM(BC62:BC63),0)</f>
        <v>0</v>
      </c>
      <c r="BD61" s="77">
        <f>ROUND(SUM(BD62:BD63),0)</f>
        <v>0</v>
      </c>
      <c r="BS61" s="78" t="s">
        <v>72</v>
      </c>
      <c r="BT61" s="78" t="s">
        <v>34</v>
      </c>
      <c r="BU61" s="78" t="s">
        <v>74</v>
      </c>
      <c r="BV61" s="78" t="s">
        <v>75</v>
      </c>
      <c r="BW61" s="78" t="s">
        <v>101</v>
      </c>
      <c r="BX61" s="78" t="s">
        <v>5</v>
      </c>
      <c r="CL61" s="78" t="s">
        <v>19</v>
      </c>
      <c r="CM61" s="78" t="s">
        <v>81</v>
      </c>
    </row>
    <row r="62" spans="1:91" s="3" customFormat="1" ht="16.5" customHeight="1">
      <c r="A62" s="79" t="s">
        <v>82</v>
      </c>
      <c r="B62" s="45"/>
      <c r="C62" s="9"/>
      <c r="D62" s="9"/>
      <c r="E62" s="304" t="s">
        <v>102</v>
      </c>
      <c r="F62" s="304"/>
      <c r="G62" s="304"/>
      <c r="H62" s="304"/>
      <c r="I62" s="304"/>
      <c r="J62" s="9"/>
      <c r="K62" s="304" t="s">
        <v>103</v>
      </c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  <c r="AE62" s="304"/>
      <c r="AF62" s="304"/>
      <c r="AG62" s="276">
        <f>'300a - Vodohospodářské ob...'!J32</f>
        <v>0</v>
      </c>
      <c r="AH62" s="277"/>
      <c r="AI62" s="277"/>
      <c r="AJ62" s="277"/>
      <c r="AK62" s="277"/>
      <c r="AL62" s="277"/>
      <c r="AM62" s="277"/>
      <c r="AN62" s="276">
        <f t="shared" si="0"/>
        <v>0</v>
      </c>
      <c r="AO62" s="277"/>
      <c r="AP62" s="277"/>
      <c r="AQ62" s="80" t="s">
        <v>85</v>
      </c>
      <c r="AR62" s="45"/>
      <c r="AS62" s="81">
        <v>0</v>
      </c>
      <c r="AT62" s="82">
        <f t="shared" si="1"/>
        <v>0</v>
      </c>
      <c r="AU62" s="83">
        <f>'300a - Vodohospodářské ob...'!P93</f>
        <v>0</v>
      </c>
      <c r="AV62" s="82">
        <f>'300a - Vodohospodářské ob...'!J35</f>
        <v>0</v>
      </c>
      <c r="AW62" s="82">
        <f>'300a - Vodohospodářské ob...'!J36</f>
        <v>0</v>
      </c>
      <c r="AX62" s="82">
        <f>'300a - Vodohospodářské ob...'!J37</f>
        <v>0</v>
      </c>
      <c r="AY62" s="82">
        <f>'300a - Vodohospodářské ob...'!J38</f>
        <v>0</v>
      </c>
      <c r="AZ62" s="82">
        <f>'300a - Vodohospodářské ob...'!F35</f>
        <v>0</v>
      </c>
      <c r="BA62" s="82">
        <f>'300a - Vodohospodářské ob...'!F36</f>
        <v>0</v>
      </c>
      <c r="BB62" s="82">
        <f>'300a - Vodohospodářské ob...'!F37</f>
        <v>0</v>
      </c>
      <c r="BC62" s="82">
        <f>'300a - Vodohospodářské ob...'!F38</f>
        <v>0</v>
      </c>
      <c r="BD62" s="84">
        <f>'300a - Vodohospodářské ob...'!F39</f>
        <v>0</v>
      </c>
      <c r="BT62" s="26" t="s">
        <v>81</v>
      </c>
      <c r="BV62" s="26" t="s">
        <v>75</v>
      </c>
      <c r="BW62" s="26" t="s">
        <v>104</v>
      </c>
      <c r="BX62" s="26" t="s">
        <v>101</v>
      </c>
      <c r="CL62" s="26" t="s">
        <v>19</v>
      </c>
    </row>
    <row r="63" spans="1:91" s="3" customFormat="1" ht="23.25" customHeight="1">
      <c r="A63" s="79" t="s">
        <v>82</v>
      </c>
      <c r="B63" s="45"/>
      <c r="C63" s="9"/>
      <c r="D63" s="9"/>
      <c r="E63" s="304" t="s">
        <v>105</v>
      </c>
      <c r="F63" s="304"/>
      <c r="G63" s="304"/>
      <c r="H63" s="304"/>
      <c r="I63" s="304"/>
      <c r="J63" s="9"/>
      <c r="K63" s="304" t="s">
        <v>106</v>
      </c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  <c r="AE63" s="304"/>
      <c r="AF63" s="304"/>
      <c r="AG63" s="276">
        <f>'300b - Vodohospodářské ob...'!J32</f>
        <v>0</v>
      </c>
      <c r="AH63" s="277"/>
      <c r="AI63" s="277"/>
      <c r="AJ63" s="277"/>
      <c r="AK63" s="277"/>
      <c r="AL63" s="277"/>
      <c r="AM63" s="277"/>
      <c r="AN63" s="276">
        <f t="shared" si="0"/>
        <v>0</v>
      </c>
      <c r="AO63" s="277"/>
      <c r="AP63" s="277"/>
      <c r="AQ63" s="80" t="s">
        <v>85</v>
      </c>
      <c r="AR63" s="45"/>
      <c r="AS63" s="81">
        <v>0</v>
      </c>
      <c r="AT63" s="82">
        <f t="shared" si="1"/>
        <v>0</v>
      </c>
      <c r="AU63" s="83">
        <f>'300b - Vodohospodářské ob...'!P93</f>
        <v>0</v>
      </c>
      <c r="AV63" s="82">
        <f>'300b - Vodohospodářské ob...'!J35</f>
        <v>0</v>
      </c>
      <c r="AW63" s="82">
        <f>'300b - Vodohospodářské ob...'!J36</f>
        <v>0</v>
      </c>
      <c r="AX63" s="82">
        <f>'300b - Vodohospodářské ob...'!J37</f>
        <v>0</v>
      </c>
      <c r="AY63" s="82">
        <f>'300b - Vodohospodářské ob...'!J38</f>
        <v>0</v>
      </c>
      <c r="AZ63" s="82">
        <f>'300b - Vodohospodářské ob...'!F35</f>
        <v>0</v>
      </c>
      <c r="BA63" s="82">
        <f>'300b - Vodohospodářské ob...'!F36</f>
        <v>0</v>
      </c>
      <c r="BB63" s="82">
        <f>'300b - Vodohospodářské ob...'!F37</f>
        <v>0</v>
      </c>
      <c r="BC63" s="82">
        <f>'300b - Vodohospodářské ob...'!F38</f>
        <v>0</v>
      </c>
      <c r="BD63" s="84">
        <f>'300b - Vodohospodářské ob...'!F39</f>
        <v>0</v>
      </c>
      <c r="BT63" s="26" t="s">
        <v>81</v>
      </c>
      <c r="BV63" s="26" t="s">
        <v>75</v>
      </c>
      <c r="BW63" s="26" t="s">
        <v>107</v>
      </c>
      <c r="BX63" s="26" t="s">
        <v>101</v>
      </c>
      <c r="CL63" s="26" t="s">
        <v>19</v>
      </c>
    </row>
    <row r="64" spans="1:91" s="6" customFormat="1" ht="16.5" customHeight="1">
      <c r="B64" s="70"/>
      <c r="C64" s="71"/>
      <c r="D64" s="307" t="s">
        <v>108</v>
      </c>
      <c r="E64" s="307"/>
      <c r="F64" s="307"/>
      <c r="G64" s="307"/>
      <c r="H64" s="307"/>
      <c r="I64" s="72"/>
      <c r="J64" s="307" t="s">
        <v>109</v>
      </c>
      <c r="K64" s="307"/>
      <c r="L64" s="307"/>
      <c r="M64" s="307"/>
      <c r="N64" s="307"/>
      <c r="O64" s="307"/>
      <c r="P64" s="307"/>
      <c r="Q64" s="307"/>
      <c r="R64" s="307"/>
      <c r="S64" s="307"/>
      <c r="T64" s="307"/>
      <c r="U64" s="307"/>
      <c r="V64" s="307"/>
      <c r="W64" s="307"/>
      <c r="X64" s="307"/>
      <c r="Y64" s="307"/>
      <c r="Z64" s="307"/>
      <c r="AA64" s="307"/>
      <c r="AB64" s="307"/>
      <c r="AC64" s="307"/>
      <c r="AD64" s="307"/>
      <c r="AE64" s="307"/>
      <c r="AF64" s="307"/>
      <c r="AG64" s="280">
        <f>ROUND(AG65,0)</f>
        <v>0</v>
      </c>
      <c r="AH64" s="271"/>
      <c r="AI64" s="271"/>
      <c r="AJ64" s="271"/>
      <c r="AK64" s="271"/>
      <c r="AL64" s="271"/>
      <c r="AM64" s="271"/>
      <c r="AN64" s="270">
        <f t="shared" si="0"/>
        <v>0</v>
      </c>
      <c r="AO64" s="271"/>
      <c r="AP64" s="271"/>
      <c r="AQ64" s="73" t="s">
        <v>79</v>
      </c>
      <c r="AR64" s="70"/>
      <c r="AS64" s="74">
        <f>ROUND(AS65,0)</f>
        <v>0</v>
      </c>
      <c r="AT64" s="75">
        <f t="shared" si="1"/>
        <v>0</v>
      </c>
      <c r="AU64" s="76">
        <f>ROUND(AU65,5)</f>
        <v>0</v>
      </c>
      <c r="AV64" s="75">
        <f>ROUND(AZ64*L29,0)</f>
        <v>0</v>
      </c>
      <c r="AW64" s="75">
        <f>ROUND(BA64*L30,0)</f>
        <v>0</v>
      </c>
      <c r="AX64" s="75">
        <f>ROUND(BB64*L29,0)</f>
        <v>0</v>
      </c>
      <c r="AY64" s="75">
        <f>ROUND(BC64*L30,0)</f>
        <v>0</v>
      </c>
      <c r="AZ64" s="75">
        <f>ROUND(AZ65,0)</f>
        <v>0</v>
      </c>
      <c r="BA64" s="75">
        <f>ROUND(BA65,0)</f>
        <v>0</v>
      </c>
      <c r="BB64" s="75">
        <f>ROUND(BB65,0)</f>
        <v>0</v>
      </c>
      <c r="BC64" s="75">
        <f>ROUND(BC65,0)</f>
        <v>0</v>
      </c>
      <c r="BD64" s="77">
        <f>ROUND(BD65,0)</f>
        <v>0</v>
      </c>
      <c r="BS64" s="78" t="s">
        <v>72</v>
      </c>
      <c r="BT64" s="78" t="s">
        <v>34</v>
      </c>
      <c r="BU64" s="78" t="s">
        <v>74</v>
      </c>
      <c r="BV64" s="78" t="s">
        <v>75</v>
      </c>
      <c r="BW64" s="78" t="s">
        <v>110</v>
      </c>
      <c r="BX64" s="78" t="s">
        <v>5</v>
      </c>
      <c r="CL64" s="78" t="s">
        <v>19</v>
      </c>
      <c r="CM64" s="78" t="s">
        <v>81</v>
      </c>
    </row>
    <row r="65" spans="1:91" s="3" customFormat="1" ht="16.5" customHeight="1">
      <c r="A65" s="79" t="s">
        <v>82</v>
      </c>
      <c r="B65" s="45"/>
      <c r="C65" s="9"/>
      <c r="D65" s="9"/>
      <c r="E65" s="304" t="s">
        <v>111</v>
      </c>
      <c r="F65" s="304"/>
      <c r="G65" s="304"/>
      <c r="H65" s="304"/>
      <c r="I65" s="304"/>
      <c r="J65" s="9"/>
      <c r="K65" s="304" t="s">
        <v>112</v>
      </c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  <c r="AE65" s="304"/>
      <c r="AF65" s="304"/>
      <c r="AG65" s="276">
        <f>'400-1 - VO ul. Korycanská'!J32</f>
        <v>0</v>
      </c>
      <c r="AH65" s="277"/>
      <c r="AI65" s="277"/>
      <c r="AJ65" s="277"/>
      <c r="AK65" s="277"/>
      <c r="AL65" s="277"/>
      <c r="AM65" s="277"/>
      <c r="AN65" s="276">
        <f t="shared" si="0"/>
        <v>0</v>
      </c>
      <c r="AO65" s="277"/>
      <c r="AP65" s="277"/>
      <c r="AQ65" s="80" t="s">
        <v>85</v>
      </c>
      <c r="AR65" s="45"/>
      <c r="AS65" s="81">
        <v>0</v>
      </c>
      <c r="AT65" s="82">
        <f t="shared" si="1"/>
        <v>0</v>
      </c>
      <c r="AU65" s="83">
        <f>'400-1 - VO ul. Korycanská'!P87</f>
        <v>0</v>
      </c>
      <c r="AV65" s="82">
        <f>'400-1 - VO ul. Korycanská'!J35</f>
        <v>0</v>
      </c>
      <c r="AW65" s="82">
        <f>'400-1 - VO ul. Korycanská'!J36</f>
        <v>0</v>
      </c>
      <c r="AX65" s="82">
        <f>'400-1 - VO ul. Korycanská'!J37</f>
        <v>0</v>
      </c>
      <c r="AY65" s="82">
        <f>'400-1 - VO ul. Korycanská'!J38</f>
        <v>0</v>
      </c>
      <c r="AZ65" s="82">
        <f>'400-1 - VO ul. Korycanská'!F35</f>
        <v>0</v>
      </c>
      <c r="BA65" s="82">
        <f>'400-1 - VO ul. Korycanská'!F36</f>
        <v>0</v>
      </c>
      <c r="BB65" s="82">
        <f>'400-1 - VO ul. Korycanská'!F37</f>
        <v>0</v>
      </c>
      <c r="BC65" s="82">
        <f>'400-1 - VO ul. Korycanská'!F38</f>
        <v>0</v>
      </c>
      <c r="BD65" s="84">
        <f>'400-1 - VO ul. Korycanská'!F39</f>
        <v>0</v>
      </c>
      <c r="BT65" s="26" t="s">
        <v>81</v>
      </c>
      <c r="BV65" s="26" t="s">
        <v>75</v>
      </c>
      <c r="BW65" s="26" t="s">
        <v>113</v>
      </c>
      <c r="BX65" s="26" t="s">
        <v>110</v>
      </c>
      <c r="CL65" s="26" t="s">
        <v>19</v>
      </c>
    </row>
    <row r="66" spans="1:91" s="6" customFormat="1" ht="16.5" customHeight="1">
      <c r="A66" s="79" t="s">
        <v>82</v>
      </c>
      <c r="B66" s="70"/>
      <c r="C66" s="71"/>
      <c r="D66" s="307" t="s">
        <v>114</v>
      </c>
      <c r="E66" s="307"/>
      <c r="F66" s="307"/>
      <c r="G66" s="307"/>
      <c r="H66" s="307"/>
      <c r="I66" s="72"/>
      <c r="J66" s="307" t="s">
        <v>115</v>
      </c>
      <c r="K66" s="307"/>
      <c r="L66" s="307"/>
      <c r="M66" s="307"/>
      <c r="N66" s="307"/>
      <c r="O66" s="307"/>
      <c r="P66" s="307"/>
      <c r="Q66" s="307"/>
      <c r="R66" s="307"/>
      <c r="S66" s="307"/>
      <c r="T66" s="307"/>
      <c r="U66" s="307"/>
      <c r="V66" s="307"/>
      <c r="W66" s="307"/>
      <c r="X66" s="307"/>
      <c r="Y66" s="307"/>
      <c r="Z66" s="307"/>
      <c r="AA66" s="307"/>
      <c r="AB66" s="307"/>
      <c r="AC66" s="307"/>
      <c r="AD66" s="307"/>
      <c r="AE66" s="307"/>
      <c r="AF66" s="307"/>
      <c r="AG66" s="270">
        <f>'VON - Vedlejší a ostatní ...'!J30</f>
        <v>0</v>
      </c>
      <c r="AH66" s="271"/>
      <c r="AI66" s="271"/>
      <c r="AJ66" s="271"/>
      <c r="AK66" s="271"/>
      <c r="AL66" s="271"/>
      <c r="AM66" s="271"/>
      <c r="AN66" s="270">
        <f t="shared" si="0"/>
        <v>0</v>
      </c>
      <c r="AO66" s="271"/>
      <c r="AP66" s="271"/>
      <c r="AQ66" s="73" t="s">
        <v>79</v>
      </c>
      <c r="AR66" s="70"/>
      <c r="AS66" s="85">
        <v>0</v>
      </c>
      <c r="AT66" s="86">
        <f t="shared" si="1"/>
        <v>0</v>
      </c>
      <c r="AU66" s="87">
        <f>'VON - Vedlejší a ostatní ...'!P83</f>
        <v>0</v>
      </c>
      <c r="AV66" s="86">
        <f>'VON - Vedlejší a ostatní ...'!J33</f>
        <v>0</v>
      </c>
      <c r="AW66" s="86">
        <f>'VON - Vedlejší a ostatní ...'!J34</f>
        <v>0</v>
      </c>
      <c r="AX66" s="86">
        <f>'VON - Vedlejší a ostatní ...'!J35</f>
        <v>0</v>
      </c>
      <c r="AY66" s="86">
        <f>'VON - Vedlejší a ostatní ...'!J36</f>
        <v>0</v>
      </c>
      <c r="AZ66" s="86">
        <f>'VON - Vedlejší a ostatní ...'!F33</f>
        <v>0</v>
      </c>
      <c r="BA66" s="86">
        <f>'VON - Vedlejší a ostatní ...'!F34</f>
        <v>0</v>
      </c>
      <c r="BB66" s="86">
        <f>'VON - Vedlejší a ostatní ...'!F35</f>
        <v>0</v>
      </c>
      <c r="BC66" s="86">
        <f>'VON - Vedlejší a ostatní ...'!F36</f>
        <v>0</v>
      </c>
      <c r="BD66" s="88">
        <f>'VON - Vedlejší a ostatní ...'!F37</f>
        <v>0</v>
      </c>
      <c r="BT66" s="78" t="s">
        <v>34</v>
      </c>
      <c r="BV66" s="78" t="s">
        <v>75</v>
      </c>
      <c r="BW66" s="78" t="s">
        <v>116</v>
      </c>
      <c r="BX66" s="78" t="s">
        <v>5</v>
      </c>
      <c r="CL66" s="78" t="s">
        <v>19</v>
      </c>
      <c r="CM66" s="78" t="s">
        <v>81</v>
      </c>
    </row>
    <row r="67" spans="1:91" s="1" customFormat="1" ht="30" customHeight="1">
      <c r="B67" s="33"/>
      <c r="AR67" s="33"/>
    </row>
    <row r="68" spans="1:91" s="1" customFormat="1" ht="6.9" customHeight="1">
      <c r="B68" s="41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33"/>
    </row>
  </sheetData>
  <sheetProtection algorithmName="SHA-512" hashValue="9H301AKnJvt9PTvQ1KSGwIPgUuD5aqMg3d+Y587l0jvmIwVsIw3A3U9wSyHAcjYycTHwDPphe0gbWuT6ABSc4w==" saltValue="RQiYMEvdltWnWh9ba1FQC2E0hzfOwakh7ST/s0ZYjPgQKZjv2PszAbWK866ejPiPGb4UDTgcKFjBEEP38uk4Xw==" spinCount="100000" sheet="1" objects="1" scenarios="1" formatColumns="0" formatRows="0"/>
  <mergeCells count="86">
    <mergeCell ref="C52:G52"/>
    <mergeCell ref="D64:H64"/>
    <mergeCell ref="D58:H58"/>
    <mergeCell ref="D55:H55"/>
    <mergeCell ref="D61:H61"/>
    <mergeCell ref="E59:I59"/>
    <mergeCell ref="E56:I56"/>
    <mergeCell ref="E60:I60"/>
    <mergeCell ref="E62:I62"/>
    <mergeCell ref="E63:I63"/>
    <mergeCell ref="E57:I57"/>
    <mergeCell ref="I52:AF52"/>
    <mergeCell ref="J61:AF61"/>
    <mergeCell ref="J55:AF55"/>
    <mergeCell ref="J58:AF58"/>
    <mergeCell ref="J64:AF64"/>
    <mergeCell ref="K57:AF57"/>
    <mergeCell ref="K60:AF60"/>
    <mergeCell ref="K62:AF62"/>
    <mergeCell ref="K59:AF59"/>
    <mergeCell ref="K63:AF63"/>
    <mergeCell ref="K56:AF56"/>
    <mergeCell ref="L45:AO45"/>
    <mergeCell ref="E65:I65"/>
    <mergeCell ref="K65:AF65"/>
    <mergeCell ref="D66:H66"/>
    <mergeCell ref="J66:AF66"/>
    <mergeCell ref="AG54:AM54"/>
    <mergeCell ref="AN57:AP57"/>
    <mergeCell ref="AN64:AP64"/>
    <mergeCell ref="AN63:AP63"/>
    <mergeCell ref="AN56:AP56"/>
    <mergeCell ref="AN52:AP52"/>
    <mergeCell ref="AN62:AP62"/>
    <mergeCell ref="AN59:AP59"/>
    <mergeCell ref="AN61:AP61"/>
    <mergeCell ref="AN60:AP60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58:AM58"/>
    <mergeCell ref="AG64:AM64"/>
    <mergeCell ref="AG63:AM63"/>
    <mergeCell ref="AG62:AM62"/>
    <mergeCell ref="AG61:AM61"/>
    <mergeCell ref="AG57:AM57"/>
    <mergeCell ref="AG60:AM60"/>
    <mergeCell ref="AG52:AM52"/>
    <mergeCell ref="AG55:AM55"/>
    <mergeCell ref="AG59:AM59"/>
    <mergeCell ref="AG56:AM56"/>
    <mergeCell ref="AM47:AN47"/>
    <mergeCell ref="AM49:AP49"/>
    <mergeCell ref="AM50:AP50"/>
    <mergeCell ref="AN55:AP55"/>
    <mergeCell ref="AN58:AP58"/>
    <mergeCell ref="AS49:AT51"/>
    <mergeCell ref="AN65:AP65"/>
    <mergeCell ref="AG65:AM65"/>
    <mergeCell ref="AN66:AP66"/>
    <mergeCell ref="AG66:AM66"/>
    <mergeCell ref="AN54:AP54"/>
  </mergeCells>
  <hyperlinks>
    <hyperlink ref="A56" location="'SO01a - Chodník - ul.Hlav...'!C2" display="/" xr:uid="{00000000-0004-0000-0000-000000000000}"/>
    <hyperlink ref="A57" location="'SO01b - Chodník - ul.Hlav...'!C2" display="/" xr:uid="{00000000-0004-0000-0000-000001000000}"/>
    <hyperlink ref="A59" location="'SO02a - Chodník - ul.Kory...'!C2" display="/" xr:uid="{00000000-0004-0000-0000-000002000000}"/>
    <hyperlink ref="A60" location="'SO02b - Chodník - ul.Kory...'!C2" display="/" xr:uid="{00000000-0004-0000-0000-000003000000}"/>
    <hyperlink ref="A62" location="'300a - Vodohospodářské ob...'!C2" display="/" xr:uid="{00000000-0004-0000-0000-000004000000}"/>
    <hyperlink ref="A63" location="'300b - Vodohospodářské ob...'!C2" display="/" xr:uid="{00000000-0004-0000-0000-000005000000}"/>
    <hyperlink ref="A65" location="'400-1 - VO ul. Korycanská'!C2" display="/" xr:uid="{00000000-0004-0000-0000-000006000000}"/>
    <hyperlink ref="A66" location="'VON - Vedlejší a ostatní ...'!C2" display="/" xr:uid="{00000000-0004-0000-0000-000007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95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86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2" t="str">
        <f>'Rekapitulace stavby'!K6</f>
        <v>Výstavba chodníků - ul.Hlavní a Korycanská, Veliká Ves</v>
      </c>
      <c r="F7" s="313"/>
      <c r="G7" s="313"/>
      <c r="H7" s="313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2" t="s">
        <v>119</v>
      </c>
      <c r="F9" s="311"/>
      <c r="G9" s="311"/>
      <c r="H9" s="311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305" t="s">
        <v>121</v>
      </c>
      <c r="F11" s="311"/>
      <c r="G11" s="311"/>
      <c r="H11" s="311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4" t="str">
        <f>'Rekapitulace stavby'!E14</f>
        <v>Vyplň údaj</v>
      </c>
      <c r="F20" s="296"/>
      <c r="G20" s="296"/>
      <c r="H20" s="296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36</v>
      </c>
      <c r="I26" s="28" t="s">
        <v>28</v>
      </c>
      <c r="J26" s="26" t="s">
        <v>19</v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300" t="s">
        <v>19</v>
      </c>
      <c r="F29" s="300"/>
      <c r="G29" s="300"/>
      <c r="H29" s="300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ROUND(J93,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ROUND((SUM(BE93:BE394)),  0)</f>
        <v>0</v>
      </c>
      <c r="I35" s="94">
        <v>0.21</v>
      </c>
      <c r="J35" s="82">
        <f>ROUND(((SUM(BE93:BE394))*I35),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ROUND((SUM(BF93:BF394)),  0)</f>
        <v>0</v>
      </c>
      <c r="I36" s="94">
        <v>0.15</v>
      </c>
      <c r="J36" s="82">
        <f>ROUND(((SUM(BF93:BF394))*I36),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ROUND((SUM(BG93:BG394)),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ROUND((SUM(BH93:BH394)),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ROUND((SUM(BI93:BI394)),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2" t="str">
        <f>E7</f>
        <v>Výstavba chodníků - ul.Hlavní a Korycanská, Veliká Ves</v>
      </c>
      <c r="F50" s="313"/>
      <c r="G50" s="313"/>
      <c r="H50" s="313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2" t="s">
        <v>119</v>
      </c>
      <c r="F52" s="311"/>
      <c r="G52" s="311"/>
      <c r="H52" s="311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305" t="str">
        <f>E11</f>
        <v>SO01a - Chodník - ul.Hlavní - hlavní část</v>
      </c>
      <c r="F54" s="311"/>
      <c r="G54" s="311"/>
      <c r="H54" s="311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J93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9" customFormat="1" ht="19.95" customHeight="1">
      <c r="B65" s="108"/>
      <c r="D65" s="109" t="s">
        <v>127</v>
      </c>
      <c r="E65" s="110"/>
      <c r="F65" s="110"/>
      <c r="G65" s="110"/>
      <c r="H65" s="110"/>
      <c r="I65" s="110"/>
      <c r="J65" s="111">
        <f>J95</f>
        <v>0</v>
      </c>
      <c r="L65" s="108"/>
    </row>
    <row r="66" spans="2:12" s="9" customFormat="1" ht="19.95" customHeight="1">
      <c r="B66" s="108"/>
      <c r="D66" s="109" t="s">
        <v>128</v>
      </c>
      <c r="E66" s="110"/>
      <c r="F66" s="110"/>
      <c r="G66" s="110"/>
      <c r="H66" s="110"/>
      <c r="I66" s="110"/>
      <c r="J66" s="111">
        <f>J236</f>
        <v>0</v>
      </c>
      <c r="L66" s="108"/>
    </row>
    <row r="67" spans="2:12" s="9" customFormat="1" ht="19.95" customHeight="1">
      <c r="B67" s="108"/>
      <c r="D67" s="109" t="s">
        <v>129</v>
      </c>
      <c r="E67" s="110"/>
      <c r="F67" s="110"/>
      <c r="G67" s="110"/>
      <c r="H67" s="110"/>
      <c r="I67" s="110"/>
      <c r="J67" s="111">
        <f>J249</f>
        <v>0</v>
      </c>
      <c r="L67" s="108"/>
    </row>
    <row r="68" spans="2:12" s="9" customFormat="1" ht="19.95" customHeight="1">
      <c r="B68" s="108"/>
      <c r="D68" s="109" t="s">
        <v>130</v>
      </c>
      <c r="E68" s="110"/>
      <c r="F68" s="110"/>
      <c r="G68" s="110"/>
      <c r="H68" s="110"/>
      <c r="I68" s="110"/>
      <c r="J68" s="111">
        <f>J294</f>
        <v>0</v>
      </c>
      <c r="L68" s="108"/>
    </row>
    <row r="69" spans="2:12" s="9" customFormat="1" ht="19.95" customHeight="1">
      <c r="B69" s="108"/>
      <c r="D69" s="109" t="s">
        <v>131</v>
      </c>
      <c r="E69" s="110"/>
      <c r="F69" s="110"/>
      <c r="G69" s="110"/>
      <c r="H69" s="110"/>
      <c r="I69" s="110"/>
      <c r="J69" s="111">
        <f>J307</f>
        <v>0</v>
      </c>
      <c r="L69" s="108"/>
    </row>
    <row r="70" spans="2:12" s="9" customFormat="1" ht="19.95" customHeight="1">
      <c r="B70" s="108"/>
      <c r="D70" s="109" t="s">
        <v>132</v>
      </c>
      <c r="E70" s="110"/>
      <c r="F70" s="110"/>
      <c r="G70" s="110"/>
      <c r="H70" s="110"/>
      <c r="I70" s="110"/>
      <c r="J70" s="111">
        <f>J378</f>
        <v>0</v>
      </c>
      <c r="L70" s="108"/>
    </row>
    <row r="71" spans="2:12" s="9" customFormat="1" ht="19.95" customHeight="1">
      <c r="B71" s="108"/>
      <c r="D71" s="109" t="s">
        <v>133</v>
      </c>
      <c r="E71" s="110"/>
      <c r="F71" s="110"/>
      <c r="G71" s="110"/>
      <c r="H71" s="110"/>
      <c r="I71" s="110"/>
      <c r="J71" s="111">
        <f>J390</f>
        <v>0</v>
      </c>
      <c r="L71" s="108"/>
    </row>
    <row r="72" spans="2:12" s="1" customFormat="1" ht="21.75" customHeight="1">
      <c r="B72" s="33"/>
      <c r="L72" s="33"/>
    </row>
    <row r="73" spans="2:12" s="1" customFormat="1" ht="6.9" customHeight="1"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33"/>
    </row>
    <row r="77" spans="2:12" s="1" customFormat="1" ht="6.9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3"/>
    </row>
    <row r="78" spans="2:12" s="1" customFormat="1" ht="24.9" customHeight="1">
      <c r="B78" s="33"/>
      <c r="C78" s="22" t="s">
        <v>134</v>
      </c>
      <c r="L78" s="33"/>
    </row>
    <row r="79" spans="2:12" s="1" customFormat="1" ht="6.9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12" t="str">
        <f>E7</f>
        <v>Výstavba chodníků - ul.Hlavní a Korycanská, Veliká Ves</v>
      </c>
      <c r="F81" s="313"/>
      <c r="G81" s="313"/>
      <c r="H81" s="313"/>
      <c r="L81" s="33"/>
    </row>
    <row r="82" spans="2:65" ht="12" customHeight="1">
      <c r="B82" s="21"/>
      <c r="C82" s="28" t="s">
        <v>118</v>
      </c>
      <c r="L82" s="21"/>
    </row>
    <row r="83" spans="2:65" s="1" customFormat="1" ht="16.5" customHeight="1">
      <c r="B83" s="33"/>
      <c r="E83" s="312" t="s">
        <v>119</v>
      </c>
      <c r="F83" s="311"/>
      <c r="G83" s="311"/>
      <c r="H83" s="311"/>
      <c r="L83" s="33"/>
    </row>
    <row r="84" spans="2:65" s="1" customFormat="1" ht="12" customHeight="1">
      <c r="B84" s="33"/>
      <c r="C84" s="28" t="s">
        <v>120</v>
      </c>
      <c r="L84" s="33"/>
    </row>
    <row r="85" spans="2:65" s="1" customFormat="1" ht="16.5" customHeight="1">
      <c r="B85" s="33"/>
      <c r="E85" s="305" t="str">
        <f>E11</f>
        <v>SO01a - Chodník - ul.Hlavní - hlavní část</v>
      </c>
      <c r="F85" s="311"/>
      <c r="G85" s="311"/>
      <c r="H85" s="311"/>
      <c r="L85" s="33"/>
    </row>
    <row r="86" spans="2:65" s="1" customFormat="1" ht="6.9" customHeight="1">
      <c r="B86" s="33"/>
      <c r="L86" s="33"/>
    </row>
    <row r="87" spans="2:65" s="1" customFormat="1" ht="12" customHeight="1">
      <c r="B87" s="33"/>
      <c r="C87" s="28" t="s">
        <v>21</v>
      </c>
      <c r="F87" s="26" t="str">
        <f>F14</f>
        <v xml:space="preserve"> </v>
      </c>
      <c r="I87" s="28" t="s">
        <v>23</v>
      </c>
      <c r="J87" s="49" t="str">
        <f>IF(J14="","",J14)</f>
        <v>8. 9. 2022</v>
      </c>
      <c r="L87" s="33"/>
    </row>
    <row r="88" spans="2:65" s="1" customFormat="1" ht="6.9" customHeight="1">
      <c r="B88" s="33"/>
      <c r="L88" s="33"/>
    </row>
    <row r="89" spans="2:65" s="1" customFormat="1" ht="25.65" customHeight="1">
      <c r="B89" s="33"/>
      <c r="C89" s="28" t="s">
        <v>25</v>
      </c>
      <c r="F89" s="26" t="str">
        <f>E17</f>
        <v>Obec Veliká Ves</v>
      </c>
      <c r="I89" s="28" t="s">
        <v>31</v>
      </c>
      <c r="J89" s="31" t="str">
        <f>E23</f>
        <v>LINEA FERRA s.r.o., Vít Kovářík</v>
      </c>
      <c r="L89" s="33"/>
    </row>
    <row r="90" spans="2:65" s="1" customFormat="1" ht="15.15" customHeight="1">
      <c r="B90" s="33"/>
      <c r="C90" s="28" t="s">
        <v>29</v>
      </c>
      <c r="F90" s="26" t="str">
        <f>IF(E20="","",E20)</f>
        <v>Vyplň údaj</v>
      </c>
      <c r="I90" s="28" t="s">
        <v>35</v>
      </c>
      <c r="J90" s="31" t="str">
        <f>E26</f>
        <v>Martin Lang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135</v>
      </c>
      <c r="D92" s="114" t="s">
        <v>58</v>
      </c>
      <c r="E92" s="114" t="s">
        <v>54</v>
      </c>
      <c r="F92" s="114" t="s">
        <v>55</v>
      </c>
      <c r="G92" s="114" t="s">
        <v>136</v>
      </c>
      <c r="H92" s="114" t="s">
        <v>137</v>
      </c>
      <c r="I92" s="114" t="s">
        <v>138</v>
      </c>
      <c r="J92" s="114" t="s">
        <v>124</v>
      </c>
      <c r="K92" s="115" t="s">
        <v>139</v>
      </c>
      <c r="L92" s="112"/>
      <c r="M92" s="55" t="s">
        <v>19</v>
      </c>
      <c r="N92" s="56" t="s">
        <v>43</v>
      </c>
      <c r="O92" s="56" t="s">
        <v>140</v>
      </c>
      <c r="P92" s="56" t="s">
        <v>141</v>
      </c>
      <c r="Q92" s="56" t="s">
        <v>142</v>
      </c>
      <c r="R92" s="56" t="s">
        <v>143</v>
      </c>
      <c r="S92" s="56" t="s">
        <v>144</v>
      </c>
      <c r="T92" s="57" t="s">
        <v>145</v>
      </c>
    </row>
    <row r="93" spans="2:65" s="1" customFormat="1" ht="22.95" customHeight="1">
      <c r="B93" s="33"/>
      <c r="C93" s="60" t="s">
        <v>146</v>
      </c>
      <c r="J93" s="116">
        <f>BK93</f>
        <v>0</v>
      </c>
      <c r="L93" s="33"/>
      <c r="M93" s="58"/>
      <c r="N93" s="50"/>
      <c r="O93" s="50"/>
      <c r="P93" s="117">
        <f>P94</f>
        <v>0</v>
      </c>
      <c r="Q93" s="50"/>
      <c r="R93" s="117">
        <f>R94</f>
        <v>389.76879140000005</v>
      </c>
      <c r="S93" s="50"/>
      <c r="T93" s="118">
        <f>T94</f>
        <v>23.81</v>
      </c>
      <c r="AT93" s="18" t="s">
        <v>72</v>
      </c>
      <c r="AU93" s="18" t="s">
        <v>125</v>
      </c>
      <c r="BK93" s="119">
        <f>BK94</f>
        <v>0</v>
      </c>
    </row>
    <row r="94" spans="2:65" s="11" customFormat="1" ht="25.95" customHeight="1">
      <c r="B94" s="120"/>
      <c r="D94" s="121" t="s">
        <v>72</v>
      </c>
      <c r="E94" s="122" t="s">
        <v>147</v>
      </c>
      <c r="F94" s="122" t="s">
        <v>148</v>
      </c>
      <c r="I94" s="123"/>
      <c r="J94" s="124">
        <f>BK94</f>
        <v>0</v>
      </c>
      <c r="L94" s="120"/>
      <c r="M94" s="125"/>
      <c r="P94" s="126">
        <f>P95+P236+P249+P294+P307+P378+P390</f>
        <v>0</v>
      </c>
      <c r="R94" s="126">
        <f>R95+R236+R249+R294+R307+R378+R390</f>
        <v>389.76879140000005</v>
      </c>
      <c r="T94" s="127">
        <f>T95+T236+T249+T294+T307+T378+T390</f>
        <v>23.81</v>
      </c>
      <c r="AR94" s="121" t="s">
        <v>34</v>
      </c>
      <c r="AT94" s="128" t="s">
        <v>72</v>
      </c>
      <c r="AU94" s="128" t="s">
        <v>73</v>
      </c>
      <c r="AY94" s="121" t="s">
        <v>149</v>
      </c>
      <c r="BK94" s="129">
        <f>BK95+BK236+BK249+BK294+BK307+BK378+BK390</f>
        <v>0</v>
      </c>
    </row>
    <row r="95" spans="2:65" s="11" customFormat="1" ht="22.95" customHeight="1">
      <c r="B95" s="120"/>
      <c r="D95" s="121" t="s">
        <v>72</v>
      </c>
      <c r="E95" s="130" t="s">
        <v>34</v>
      </c>
      <c r="F95" s="130" t="s">
        <v>150</v>
      </c>
      <c r="I95" s="123"/>
      <c r="J95" s="131">
        <f>BK95</f>
        <v>0</v>
      </c>
      <c r="L95" s="120"/>
      <c r="M95" s="125"/>
      <c r="P95" s="126">
        <f>SUM(P96:P235)</f>
        <v>0</v>
      </c>
      <c r="R95" s="126">
        <f>SUM(R96:R235)</f>
        <v>49.004800000000003</v>
      </c>
      <c r="T95" s="127">
        <f>SUM(T96:T235)</f>
        <v>21.395999999999997</v>
      </c>
      <c r="AR95" s="121" t="s">
        <v>34</v>
      </c>
      <c r="AT95" s="128" t="s">
        <v>72</v>
      </c>
      <c r="AU95" s="128" t="s">
        <v>34</v>
      </c>
      <c r="AY95" s="121" t="s">
        <v>149</v>
      </c>
      <c r="BK95" s="129">
        <f>SUM(BK96:BK235)</f>
        <v>0</v>
      </c>
    </row>
    <row r="96" spans="2:65" s="1" customFormat="1" ht="16.5" customHeight="1">
      <c r="B96" s="33"/>
      <c r="C96" s="132" t="s">
        <v>34</v>
      </c>
      <c r="D96" s="132" t="s">
        <v>151</v>
      </c>
      <c r="E96" s="133" t="s">
        <v>152</v>
      </c>
      <c r="F96" s="134" t="s">
        <v>153</v>
      </c>
      <c r="G96" s="135" t="s">
        <v>154</v>
      </c>
      <c r="H96" s="136">
        <v>13.3</v>
      </c>
      <c r="I96" s="137"/>
      <c r="J96" s="138">
        <f>ROUND(I96*H96,2)</f>
        <v>0</v>
      </c>
      <c r="K96" s="134" t="s">
        <v>155</v>
      </c>
      <c r="L96" s="33"/>
      <c r="M96" s="139" t="s">
        <v>19</v>
      </c>
      <c r="N96" s="140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156</v>
      </c>
      <c r="AT96" s="143" t="s">
        <v>151</v>
      </c>
      <c r="AU96" s="143" t="s">
        <v>81</v>
      </c>
      <c r="AY96" s="18" t="s">
        <v>149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34</v>
      </c>
      <c r="BK96" s="144">
        <f>ROUND(I96*H96,2)</f>
        <v>0</v>
      </c>
      <c r="BL96" s="18" t="s">
        <v>156</v>
      </c>
      <c r="BM96" s="143" t="s">
        <v>157</v>
      </c>
    </row>
    <row r="97" spans="2:65" s="1" customFormat="1">
      <c r="B97" s="33"/>
      <c r="D97" s="145" t="s">
        <v>158</v>
      </c>
      <c r="F97" s="146" t="s">
        <v>159</v>
      </c>
      <c r="I97" s="147"/>
      <c r="L97" s="33"/>
      <c r="M97" s="148"/>
      <c r="T97" s="52"/>
      <c r="AT97" s="18" t="s">
        <v>158</v>
      </c>
      <c r="AU97" s="18" t="s">
        <v>81</v>
      </c>
    </row>
    <row r="98" spans="2:65" s="12" customFormat="1">
      <c r="B98" s="149"/>
      <c r="D98" s="150" t="s">
        <v>160</v>
      </c>
      <c r="E98" s="151" t="s">
        <v>19</v>
      </c>
      <c r="F98" s="152" t="s">
        <v>161</v>
      </c>
      <c r="H98" s="151" t="s">
        <v>19</v>
      </c>
      <c r="I98" s="153"/>
      <c r="L98" s="149"/>
      <c r="M98" s="154"/>
      <c r="T98" s="155"/>
      <c r="AT98" s="151" t="s">
        <v>160</v>
      </c>
      <c r="AU98" s="151" t="s">
        <v>81</v>
      </c>
      <c r="AV98" s="12" t="s">
        <v>34</v>
      </c>
      <c r="AW98" s="12" t="s">
        <v>33</v>
      </c>
      <c r="AX98" s="12" t="s">
        <v>73</v>
      </c>
      <c r="AY98" s="151" t="s">
        <v>149</v>
      </c>
    </row>
    <row r="99" spans="2:65" s="13" customFormat="1">
      <c r="B99" s="156"/>
      <c r="D99" s="150" t="s">
        <v>160</v>
      </c>
      <c r="E99" s="157" t="s">
        <v>19</v>
      </c>
      <c r="F99" s="158" t="s">
        <v>162</v>
      </c>
      <c r="H99" s="159">
        <v>13.3</v>
      </c>
      <c r="I99" s="160"/>
      <c r="L99" s="156"/>
      <c r="M99" s="161"/>
      <c r="T99" s="162"/>
      <c r="AT99" s="157" t="s">
        <v>160</v>
      </c>
      <c r="AU99" s="157" t="s">
        <v>81</v>
      </c>
      <c r="AV99" s="13" t="s">
        <v>81</v>
      </c>
      <c r="AW99" s="13" t="s">
        <v>33</v>
      </c>
      <c r="AX99" s="13" t="s">
        <v>73</v>
      </c>
      <c r="AY99" s="157" t="s">
        <v>149</v>
      </c>
    </row>
    <row r="100" spans="2:65" s="14" customFormat="1">
      <c r="B100" s="163"/>
      <c r="D100" s="150" t="s">
        <v>160</v>
      </c>
      <c r="E100" s="164" t="s">
        <v>19</v>
      </c>
      <c r="F100" s="165" t="s">
        <v>163</v>
      </c>
      <c r="H100" s="166">
        <v>13.3</v>
      </c>
      <c r="I100" s="167"/>
      <c r="L100" s="163"/>
      <c r="M100" s="168"/>
      <c r="T100" s="169"/>
      <c r="AT100" s="164" t="s">
        <v>160</v>
      </c>
      <c r="AU100" s="164" t="s">
        <v>81</v>
      </c>
      <c r="AV100" s="14" t="s">
        <v>156</v>
      </c>
      <c r="AW100" s="14" t="s">
        <v>33</v>
      </c>
      <c r="AX100" s="14" t="s">
        <v>34</v>
      </c>
      <c r="AY100" s="164" t="s">
        <v>149</v>
      </c>
    </row>
    <row r="101" spans="2:65" s="1" customFormat="1" ht="66.75" customHeight="1">
      <c r="B101" s="33"/>
      <c r="C101" s="132" t="s">
        <v>81</v>
      </c>
      <c r="D101" s="132" t="s">
        <v>151</v>
      </c>
      <c r="E101" s="133" t="s">
        <v>164</v>
      </c>
      <c r="F101" s="134" t="s">
        <v>165</v>
      </c>
      <c r="G101" s="135" t="s">
        <v>154</v>
      </c>
      <c r="H101" s="136">
        <v>14.4</v>
      </c>
      <c r="I101" s="137"/>
      <c r="J101" s="138">
        <f>ROUND(I101*H101,2)</f>
        <v>0</v>
      </c>
      <c r="K101" s="134" t="s">
        <v>155</v>
      </c>
      <c r="L101" s="33"/>
      <c r="M101" s="139" t="s">
        <v>19</v>
      </c>
      <c r="N101" s="140" t="s">
        <v>44</v>
      </c>
      <c r="P101" s="141">
        <f>O101*H101</f>
        <v>0</v>
      </c>
      <c r="Q101" s="141">
        <v>0</v>
      </c>
      <c r="R101" s="141">
        <f>Q101*H101</f>
        <v>0</v>
      </c>
      <c r="S101" s="141">
        <v>0.29499999999999998</v>
      </c>
      <c r="T101" s="142">
        <f>S101*H101</f>
        <v>4.2480000000000002</v>
      </c>
      <c r="AR101" s="143" t="s">
        <v>156</v>
      </c>
      <c r="AT101" s="143" t="s">
        <v>151</v>
      </c>
      <c r="AU101" s="143" t="s">
        <v>81</v>
      </c>
      <c r="AY101" s="18" t="s">
        <v>149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34</v>
      </c>
      <c r="BK101" s="144">
        <f>ROUND(I101*H101,2)</f>
        <v>0</v>
      </c>
      <c r="BL101" s="18" t="s">
        <v>156</v>
      </c>
      <c r="BM101" s="143" t="s">
        <v>166</v>
      </c>
    </row>
    <row r="102" spans="2:65" s="1" customFormat="1">
      <c r="B102" s="33"/>
      <c r="D102" s="145" t="s">
        <v>158</v>
      </c>
      <c r="F102" s="146" t="s">
        <v>167</v>
      </c>
      <c r="I102" s="147"/>
      <c r="L102" s="33"/>
      <c r="M102" s="148"/>
      <c r="T102" s="52"/>
      <c r="AT102" s="18" t="s">
        <v>158</v>
      </c>
      <c r="AU102" s="18" t="s">
        <v>81</v>
      </c>
    </row>
    <row r="103" spans="2:65" s="12" customFormat="1">
      <c r="B103" s="149"/>
      <c r="D103" s="150" t="s">
        <v>160</v>
      </c>
      <c r="E103" s="151" t="s">
        <v>19</v>
      </c>
      <c r="F103" s="152" t="s">
        <v>161</v>
      </c>
      <c r="H103" s="151" t="s">
        <v>19</v>
      </c>
      <c r="I103" s="153"/>
      <c r="L103" s="149"/>
      <c r="M103" s="154"/>
      <c r="T103" s="155"/>
      <c r="AT103" s="151" t="s">
        <v>160</v>
      </c>
      <c r="AU103" s="151" t="s">
        <v>81</v>
      </c>
      <c r="AV103" s="12" t="s">
        <v>34</v>
      </c>
      <c r="AW103" s="12" t="s">
        <v>33</v>
      </c>
      <c r="AX103" s="12" t="s">
        <v>73</v>
      </c>
      <c r="AY103" s="151" t="s">
        <v>149</v>
      </c>
    </row>
    <row r="104" spans="2:65" s="13" customFormat="1">
      <c r="B104" s="156"/>
      <c r="D104" s="150" t="s">
        <v>160</v>
      </c>
      <c r="E104" s="157" t="s">
        <v>19</v>
      </c>
      <c r="F104" s="158" t="s">
        <v>168</v>
      </c>
      <c r="H104" s="159">
        <v>14.4</v>
      </c>
      <c r="I104" s="160"/>
      <c r="L104" s="156"/>
      <c r="M104" s="161"/>
      <c r="T104" s="162"/>
      <c r="AT104" s="157" t="s">
        <v>160</v>
      </c>
      <c r="AU104" s="157" t="s">
        <v>81</v>
      </c>
      <c r="AV104" s="13" t="s">
        <v>81</v>
      </c>
      <c r="AW104" s="13" t="s">
        <v>33</v>
      </c>
      <c r="AX104" s="13" t="s">
        <v>73</v>
      </c>
      <c r="AY104" s="157" t="s">
        <v>149</v>
      </c>
    </row>
    <row r="105" spans="2:65" s="14" customFormat="1">
      <c r="B105" s="163"/>
      <c r="D105" s="150" t="s">
        <v>160</v>
      </c>
      <c r="E105" s="164" t="s">
        <v>19</v>
      </c>
      <c r="F105" s="165" t="s">
        <v>163</v>
      </c>
      <c r="H105" s="166">
        <v>14.4</v>
      </c>
      <c r="I105" s="167"/>
      <c r="L105" s="163"/>
      <c r="M105" s="168"/>
      <c r="T105" s="169"/>
      <c r="AT105" s="164" t="s">
        <v>160</v>
      </c>
      <c r="AU105" s="164" t="s">
        <v>81</v>
      </c>
      <c r="AV105" s="14" t="s">
        <v>156</v>
      </c>
      <c r="AW105" s="14" t="s">
        <v>33</v>
      </c>
      <c r="AX105" s="14" t="s">
        <v>34</v>
      </c>
      <c r="AY105" s="164" t="s">
        <v>149</v>
      </c>
    </row>
    <row r="106" spans="2:65" s="1" customFormat="1" ht="66.75" customHeight="1">
      <c r="B106" s="33"/>
      <c r="C106" s="132" t="s">
        <v>169</v>
      </c>
      <c r="D106" s="132" t="s">
        <v>151</v>
      </c>
      <c r="E106" s="133" t="s">
        <v>170</v>
      </c>
      <c r="F106" s="134" t="s">
        <v>171</v>
      </c>
      <c r="G106" s="135" t="s">
        <v>154</v>
      </c>
      <c r="H106" s="136">
        <v>28.5</v>
      </c>
      <c r="I106" s="137"/>
      <c r="J106" s="138">
        <f>ROUND(I106*H106,2)</f>
        <v>0</v>
      </c>
      <c r="K106" s="134" t="s">
        <v>155</v>
      </c>
      <c r="L106" s="33"/>
      <c r="M106" s="139" t="s">
        <v>19</v>
      </c>
      <c r="N106" s="140" t="s">
        <v>44</v>
      </c>
      <c r="P106" s="141">
        <f>O106*H106</f>
        <v>0</v>
      </c>
      <c r="Q106" s="141">
        <v>0</v>
      </c>
      <c r="R106" s="141">
        <f>Q106*H106</f>
        <v>0</v>
      </c>
      <c r="S106" s="141">
        <v>0.28999999999999998</v>
      </c>
      <c r="T106" s="142">
        <f>S106*H106</f>
        <v>8.2649999999999988</v>
      </c>
      <c r="AR106" s="143" t="s">
        <v>156</v>
      </c>
      <c r="AT106" s="143" t="s">
        <v>151</v>
      </c>
      <c r="AU106" s="143" t="s">
        <v>81</v>
      </c>
      <c r="AY106" s="18" t="s">
        <v>149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34</v>
      </c>
      <c r="BK106" s="144">
        <f>ROUND(I106*H106,2)</f>
        <v>0</v>
      </c>
      <c r="BL106" s="18" t="s">
        <v>156</v>
      </c>
      <c r="BM106" s="143" t="s">
        <v>172</v>
      </c>
    </row>
    <row r="107" spans="2:65" s="1" customFormat="1">
      <c r="B107" s="33"/>
      <c r="D107" s="145" t="s">
        <v>158</v>
      </c>
      <c r="F107" s="146" t="s">
        <v>173</v>
      </c>
      <c r="I107" s="147"/>
      <c r="L107" s="33"/>
      <c r="M107" s="148"/>
      <c r="T107" s="52"/>
      <c r="AT107" s="18" t="s">
        <v>158</v>
      </c>
      <c r="AU107" s="18" t="s">
        <v>81</v>
      </c>
    </row>
    <row r="108" spans="2:65" s="12" customFormat="1">
      <c r="B108" s="149"/>
      <c r="D108" s="150" t="s">
        <v>160</v>
      </c>
      <c r="E108" s="151" t="s">
        <v>19</v>
      </c>
      <c r="F108" s="152" t="s">
        <v>174</v>
      </c>
      <c r="H108" s="151" t="s">
        <v>19</v>
      </c>
      <c r="I108" s="153"/>
      <c r="L108" s="149"/>
      <c r="M108" s="154"/>
      <c r="T108" s="155"/>
      <c r="AT108" s="151" t="s">
        <v>160</v>
      </c>
      <c r="AU108" s="151" t="s">
        <v>81</v>
      </c>
      <c r="AV108" s="12" t="s">
        <v>34</v>
      </c>
      <c r="AW108" s="12" t="s">
        <v>33</v>
      </c>
      <c r="AX108" s="12" t="s">
        <v>73</v>
      </c>
      <c r="AY108" s="151" t="s">
        <v>149</v>
      </c>
    </row>
    <row r="109" spans="2:65" s="13" customFormat="1">
      <c r="B109" s="156"/>
      <c r="D109" s="150" t="s">
        <v>160</v>
      </c>
      <c r="E109" s="157" t="s">
        <v>19</v>
      </c>
      <c r="F109" s="158" t="s">
        <v>175</v>
      </c>
      <c r="H109" s="159">
        <v>28.5</v>
      </c>
      <c r="I109" s="160"/>
      <c r="L109" s="156"/>
      <c r="M109" s="161"/>
      <c r="T109" s="162"/>
      <c r="AT109" s="157" t="s">
        <v>160</v>
      </c>
      <c r="AU109" s="157" t="s">
        <v>81</v>
      </c>
      <c r="AV109" s="13" t="s">
        <v>81</v>
      </c>
      <c r="AW109" s="13" t="s">
        <v>33</v>
      </c>
      <c r="AX109" s="13" t="s">
        <v>73</v>
      </c>
      <c r="AY109" s="157" t="s">
        <v>149</v>
      </c>
    </row>
    <row r="110" spans="2:65" s="14" customFormat="1">
      <c r="B110" s="163"/>
      <c r="D110" s="150" t="s">
        <v>160</v>
      </c>
      <c r="E110" s="164" t="s">
        <v>19</v>
      </c>
      <c r="F110" s="165" t="s">
        <v>163</v>
      </c>
      <c r="H110" s="166">
        <v>28.5</v>
      </c>
      <c r="I110" s="167"/>
      <c r="L110" s="163"/>
      <c r="M110" s="168"/>
      <c r="T110" s="169"/>
      <c r="AT110" s="164" t="s">
        <v>160</v>
      </c>
      <c r="AU110" s="164" t="s">
        <v>81</v>
      </c>
      <c r="AV110" s="14" t="s">
        <v>156</v>
      </c>
      <c r="AW110" s="14" t="s">
        <v>33</v>
      </c>
      <c r="AX110" s="14" t="s">
        <v>34</v>
      </c>
      <c r="AY110" s="164" t="s">
        <v>149</v>
      </c>
    </row>
    <row r="111" spans="2:65" s="1" customFormat="1" ht="66.75" customHeight="1">
      <c r="B111" s="33"/>
      <c r="C111" s="132" t="s">
        <v>156</v>
      </c>
      <c r="D111" s="132" t="s">
        <v>151</v>
      </c>
      <c r="E111" s="133" t="s">
        <v>176</v>
      </c>
      <c r="F111" s="134" t="s">
        <v>177</v>
      </c>
      <c r="G111" s="135" t="s">
        <v>154</v>
      </c>
      <c r="H111" s="136">
        <v>14.1</v>
      </c>
      <c r="I111" s="137"/>
      <c r="J111" s="138">
        <f>ROUND(I111*H111,2)</f>
        <v>0</v>
      </c>
      <c r="K111" s="134" t="s">
        <v>155</v>
      </c>
      <c r="L111" s="33"/>
      <c r="M111" s="139" t="s">
        <v>19</v>
      </c>
      <c r="N111" s="140" t="s">
        <v>44</v>
      </c>
      <c r="P111" s="141">
        <f>O111*H111</f>
        <v>0</v>
      </c>
      <c r="Q111" s="141">
        <v>0</v>
      </c>
      <c r="R111" s="141">
        <f>Q111*H111</f>
        <v>0</v>
      </c>
      <c r="S111" s="141">
        <v>0.63</v>
      </c>
      <c r="T111" s="142">
        <f>S111*H111</f>
        <v>8.8829999999999991</v>
      </c>
      <c r="AR111" s="143" t="s">
        <v>156</v>
      </c>
      <c r="AT111" s="143" t="s">
        <v>151</v>
      </c>
      <c r="AU111" s="143" t="s">
        <v>81</v>
      </c>
      <c r="AY111" s="18" t="s">
        <v>149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34</v>
      </c>
      <c r="BK111" s="144">
        <f>ROUND(I111*H111,2)</f>
        <v>0</v>
      </c>
      <c r="BL111" s="18" t="s">
        <v>156</v>
      </c>
      <c r="BM111" s="143" t="s">
        <v>178</v>
      </c>
    </row>
    <row r="112" spans="2:65" s="1" customFormat="1">
      <c r="B112" s="33"/>
      <c r="D112" s="145" t="s">
        <v>158</v>
      </c>
      <c r="F112" s="146" t="s">
        <v>179</v>
      </c>
      <c r="I112" s="147"/>
      <c r="L112" s="33"/>
      <c r="M112" s="148"/>
      <c r="T112" s="52"/>
      <c r="AT112" s="18" t="s">
        <v>158</v>
      </c>
      <c r="AU112" s="18" t="s">
        <v>81</v>
      </c>
    </row>
    <row r="113" spans="2:65" s="12" customFormat="1">
      <c r="B113" s="149"/>
      <c r="D113" s="150" t="s">
        <v>160</v>
      </c>
      <c r="E113" s="151" t="s">
        <v>19</v>
      </c>
      <c r="F113" s="152" t="s">
        <v>161</v>
      </c>
      <c r="H113" s="151" t="s">
        <v>19</v>
      </c>
      <c r="I113" s="153"/>
      <c r="L113" s="149"/>
      <c r="M113" s="154"/>
      <c r="T113" s="155"/>
      <c r="AT113" s="151" t="s">
        <v>160</v>
      </c>
      <c r="AU113" s="151" t="s">
        <v>81</v>
      </c>
      <c r="AV113" s="12" t="s">
        <v>34</v>
      </c>
      <c r="AW113" s="12" t="s">
        <v>33</v>
      </c>
      <c r="AX113" s="12" t="s">
        <v>73</v>
      </c>
      <c r="AY113" s="151" t="s">
        <v>149</v>
      </c>
    </row>
    <row r="114" spans="2:65" s="13" customFormat="1">
      <c r="B114" s="156"/>
      <c r="D114" s="150" t="s">
        <v>160</v>
      </c>
      <c r="E114" s="157" t="s">
        <v>19</v>
      </c>
      <c r="F114" s="158" t="s">
        <v>180</v>
      </c>
      <c r="H114" s="159">
        <v>14.1</v>
      </c>
      <c r="I114" s="160"/>
      <c r="L114" s="156"/>
      <c r="M114" s="161"/>
      <c r="T114" s="162"/>
      <c r="AT114" s="157" t="s">
        <v>160</v>
      </c>
      <c r="AU114" s="157" t="s">
        <v>81</v>
      </c>
      <c r="AV114" s="13" t="s">
        <v>81</v>
      </c>
      <c r="AW114" s="13" t="s">
        <v>33</v>
      </c>
      <c r="AX114" s="13" t="s">
        <v>73</v>
      </c>
      <c r="AY114" s="157" t="s">
        <v>149</v>
      </c>
    </row>
    <row r="115" spans="2:65" s="14" customFormat="1">
      <c r="B115" s="163"/>
      <c r="D115" s="150" t="s">
        <v>160</v>
      </c>
      <c r="E115" s="164" t="s">
        <v>19</v>
      </c>
      <c r="F115" s="165" t="s">
        <v>163</v>
      </c>
      <c r="H115" s="166">
        <v>14.1</v>
      </c>
      <c r="I115" s="167"/>
      <c r="L115" s="163"/>
      <c r="M115" s="168"/>
      <c r="T115" s="169"/>
      <c r="AT115" s="164" t="s">
        <v>160</v>
      </c>
      <c r="AU115" s="164" t="s">
        <v>81</v>
      </c>
      <c r="AV115" s="14" t="s">
        <v>156</v>
      </c>
      <c r="AW115" s="14" t="s">
        <v>33</v>
      </c>
      <c r="AX115" s="14" t="s">
        <v>34</v>
      </c>
      <c r="AY115" s="164" t="s">
        <v>149</v>
      </c>
    </row>
    <row r="116" spans="2:65" s="1" customFormat="1" ht="44.25" customHeight="1">
      <c r="B116" s="33"/>
      <c r="C116" s="132" t="s">
        <v>181</v>
      </c>
      <c r="D116" s="132" t="s">
        <v>151</v>
      </c>
      <c r="E116" s="133" t="s">
        <v>182</v>
      </c>
      <c r="F116" s="134" t="s">
        <v>183</v>
      </c>
      <c r="G116" s="135" t="s">
        <v>184</v>
      </c>
      <c r="H116" s="136">
        <v>33.656999999999996</v>
      </c>
      <c r="I116" s="137"/>
      <c r="J116" s="138">
        <f>ROUND(I116*H116,2)</f>
        <v>0</v>
      </c>
      <c r="K116" s="134" t="s">
        <v>155</v>
      </c>
      <c r="L116" s="33"/>
      <c r="M116" s="139" t="s">
        <v>19</v>
      </c>
      <c r="N116" s="140" t="s">
        <v>44</v>
      </c>
      <c r="P116" s="141">
        <f>O116*H116</f>
        <v>0</v>
      </c>
      <c r="Q116" s="141">
        <v>0</v>
      </c>
      <c r="R116" s="141">
        <f>Q116*H116</f>
        <v>0</v>
      </c>
      <c r="S116" s="141">
        <v>0</v>
      </c>
      <c r="T116" s="142">
        <f>S116*H116</f>
        <v>0</v>
      </c>
      <c r="AR116" s="143" t="s">
        <v>156</v>
      </c>
      <c r="AT116" s="143" t="s">
        <v>151</v>
      </c>
      <c r="AU116" s="143" t="s">
        <v>81</v>
      </c>
      <c r="AY116" s="18" t="s">
        <v>149</v>
      </c>
      <c r="BE116" s="144">
        <f>IF(N116="základní",J116,0)</f>
        <v>0</v>
      </c>
      <c r="BF116" s="144">
        <f>IF(N116="snížená",J116,0)</f>
        <v>0</v>
      </c>
      <c r="BG116" s="144">
        <f>IF(N116="zákl. přenesená",J116,0)</f>
        <v>0</v>
      </c>
      <c r="BH116" s="144">
        <f>IF(N116="sníž. přenesená",J116,0)</f>
        <v>0</v>
      </c>
      <c r="BI116" s="144">
        <f>IF(N116="nulová",J116,0)</f>
        <v>0</v>
      </c>
      <c r="BJ116" s="18" t="s">
        <v>34</v>
      </c>
      <c r="BK116" s="144">
        <f>ROUND(I116*H116,2)</f>
        <v>0</v>
      </c>
      <c r="BL116" s="18" t="s">
        <v>156</v>
      </c>
      <c r="BM116" s="143" t="s">
        <v>185</v>
      </c>
    </row>
    <row r="117" spans="2:65" s="1" customFormat="1">
      <c r="B117" s="33"/>
      <c r="D117" s="145" t="s">
        <v>158</v>
      </c>
      <c r="F117" s="146" t="s">
        <v>186</v>
      </c>
      <c r="I117" s="147"/>
      <c r="L117" s="33"/>
      <c r="M117" s="148"/>
      <c r="T117" s="52"/>
      <c r="AT117" s="18" t="s">
        <v>158</v>
      </c>
      <c r="AU117" s="18" t="s">
        <v>81</v>
      </c>
    </row>
    <row r="118" spans="2:65" s="13" customFormat="1">
      <c r="B118" s="156"/>
      <c r="D118" s="150" t="s">
        <v>160</v>
      </c>
      <c r="E118" s="157" t="s">
        <v>19</v>
      </c>
      <c r="F118" s="158" t="s">
        <v>187</v>
      </c>
      <c r="H118" s="159">
        <v>12.3</v>
      </c>
      <c r="I118" s="160"/>
      <c r="L118" s="156"/>
      <c r="M118" s="161"/>
      <c r="T118" s="162"/>
      <c r="AT118" s="157" t="s">
        <v>160</v>
      </c>
      <c r="AU118" s="157" t="s">
        <v>81</v>
      </c>
      <c r="AV118" s="13" t="s">
        <v>81</v>
      </c>
      <c r="AW118" s="13" t="s">
        <v>33</v>
      </c>
      <c r="AX118" s="13" t="s">
        <v>73</v>
      </c>
      <c r="AY118" s="157" t="s">
        <v>149</v>
      </c>
    </row>
    <row r="119" spans="2:65" s="12" customFormat="1">
      <c r="B119" s="149"/>
      <c r="D119" s="150" t="s">
        <v>160</v>
      </c>
      <c r="E119" s="151" t="s">
        <v>19</v>
      </c>
      <c r="F119" s="152" t="s">
        <v>188</v>
      </c>
      <c r="H119" s="151" t="s">
        <v>19</v>
      </c>
      <c r="I119" s="153"/>
      <c r="L119" s="149"/>
      <c r="M119" s="154"/>
      <c r="T119" s="155"/>
      <c r="AT119" s="151" t="s">
        <v>160</v>
      </c>
      <c r="AU119" s="151" t="s">
        <v>81</v>
      </c>
      <c r="AV119" s="12" t="s">
        <v>34</v>
      </c>
      <c r="AW119" s="12" t="s">
        <v>33</v>
      </c>
      <c r="AX119" s="12" t="s">
        <v>73</v>
      </c>
      <c r="AY119" s="151" t="s">
        <v>149</v>
      </c>
    </row>
    <row r="120" spans="2:65" s="13" customFormat="1" ht="30.6">
      <c r="B120" s="156"/>
      <c r="D120" s="150" t="s">
        <v>160</v>
      </c>
      <c r="E120" s="157" t="s">
        <v>19</v>
      </c>
      <c r="F120" s="158" t="s">
        <v>189</v>
      </c>
      <c r="H120" s="159">
        <v>55.012999999999998</v>
      </c>
      <c r="I120" s="160"/>
      <c r="L120" s="156"/>
      <c r="M120" s="161"/>
      <c r="T120" s="162"/>
      <c r="AT120" s="157" t="s">
        <v>160</v>
      </c>
      <c r="AU120" s="157" t="s">
        <v>81</v>
      </c>
      <c r="AV120" s="13" t="s">
        <v>81</v>
      </c>
      <c r="AW120" s="13" t="s">
        <v>33</v>
      </c>
      <c r="AX120" s="13" t="s">
        <v>73</v>
      </c>
      <c r="AY120" s="157" t="s">
        <v>149</v>
      </c>
    </row>
    <row r="121" spans="2:65" s="15" customFormat="1">
      <c r="B121" s="170"/>
      <c r="D121" s="150" t="s">
        <v>160</v>
      </c>
      <c r="E121" s="171" t="s">
        <v>19</v>
      </c>
      <c r="F121" s="172" t="s">
        <v>190</v>
      </c>
      <c r="H121" s="173">
        <v>67.313000000000002</v>
      </c>
      <c r="I121" s="174"/>
      <c r="L121" s="170"/>
      <c r="M121" s="175"/>
      <c r="T121" s="176"/>
      <c r="AT121" s="171" t="s">
        <v>160</v>
      </c>
      <c r="AU121" s="171" t="s">
        <v>81</v>
      </c>
      <c r="AV121" s="15" t="s">
        <v>169</v>
      </c>
      <c r="AW121" s="15" t="s">
        <v>33</v>
      </c>
      <c r="AX121" s="15" t="s">
        <v>73</v>
      </c>
      <c r="AY121" s="171" t="s">
        <v>149</v>
      </c>
    </row>
    <row r="122" spans="2:65" s="12" customFormat="1">
      <c r="B122" s="149"/>
      <c r="D122" s="150" t="s">
        <v>160</v>
      </c>
      <c r="E122" s="151" t="s">
        <v>19</v>
      </c>
      <c r="F122" s="152" t="s">
        <v>191</v>
      </c>
      <c r="H122" s="151" t="s">
        <v>19</v>
      </c>
      <c r="I122" s="153"/>
      <c r="L122" s="149"/>
      <c r="M122" s="154"/>
      <c r="T122" s="155"/>
      <c r="AT122" s="151" t="s">
        <v>160</v>
      </c>
      <c r="AU122" s="151" t="s">
        <v>81</v>
      </c>
      <c r="AV122" s="12" t="s">
        <v>34</v>
      </c>
      <c r="AW122" s="12" t="s">
        <v>33</v>
      </c>
      <c r="AX122" s="12" t="s">
        <v>73</v>
      </c>
      <c r="AY122" s="151" t="s">
        <v>149</v>
      </c>
    </row>
    <row r="123" spans="2:65" s="13" customFormat="1">
      <c r="B123" s="156"/>
      <c r="D123" s="150" t="s">
        <v>160</v>
      </c>
      <c r="E123" s="157" t="s">
        <v>19</v>
      </c>
      <c r="F123" s="158" t="s">
        <v>192</v>
      </c>
      <c r="H123" s="159">
        <v>33.656999999999996</v>
      </c>
      <c r="I123" s="160"/>
      <c r="L123" s="156"/>
      <c r="M123" s="161"/>
      <c r="T123" s="162"/>
      <c r="AT123" s="157" t="s">
        <v>160</v>
      </c>
      <c r="AU123" s="157" t="s">
        <v>81</v>
      </c>
      <c r="AV123" s="13" t="s">
        <v>81</v>
      </c>
      <c r="AW123" s="13" t="s">
        <v>33</v>
      </c>
      <c r="AX123" s="13" t="s">
        <v>34</v>
      </c>
      <c r="AY123" s="157" t="s">
        <v>149</v>
      </c>
    </row>
    <row r="124" spans="2:65" s="1" customFormat="1" ht="44.25" customHeight="1">
      <c r="B124" s="33"/>
      <c r="C124" s="132" t="s">
        <v>193</v>
      </c>
      <c r="D124" s="132" t="s">
        <v>151</v>
      </c>
      <c r="E124" s="133" t="s">
        <v>194</v>
      </c>
      <c r="F124" s="134" t="s">
        <v>195</v>
      </c>
      <c r="G124" s="135" t="s">
        <v>184</v>
      </c>
      <c r="H124" s="136">
        <v>33.656999999999996</v>
      </c>
      <c r="I124" s="137"/>
      <c r="J124" s="138">
        <f>ROUND(I124*H124,2)</f>
        <v>0</v>
      </c>
      <c r="K124" s="134" t="s">
        <v>155</v>
      </c>
      <c r="L124" s="33"/>
      <c r="M124" s="139" t="s">
        <v>19</v>
      </c>
      <c r="N124" s="140" t="s">
        <v>44</v>
      </c>
      <c r="P124" s="141">
        <f>O124*H124</f>
        <v>0</v>
      </c>
      <c r="Q124" s="141">
        <v>0</v>
      </c>
      <c r="R124" s="141">
        <f>Q124*H124</f>
        <v>0</v>
      </c>
      <c r="S124" s="141">
        <v>0</v>
      </c>
      <c r="T124" s="142">
        <f>S124*H124</f>
        <v>0</v>
      </c>
      <c r="AR124" s="143" t="s">
        <v>156</v>
      </c>
      <c r="AT124" s="143" t="s">
        <v>151</v>
      </c>
      <c r="AU124" s="143" t="s">
        <v>81</v>
      </c>
      <c r="AY124" s="18" t="s">
        <v>149</v>
      </c>
      <c r="BE124" s="144">
        <f>IF(N124="základní",J124,0)</f>
        <v>0</v>
      </c>
      <c r="BF124" s="144">
        <f>IF(N124="snížená",J124,0)</f>
        <v>0</v>
      </c>
      <c r="BG124" s="144">
        <f>IF(N124="zákl. přenesená",J124,0)</f>
        <v>0</v>
      </c>
      <c r="BH124" s="144">
        <f>IF(N124="sníž. přenesená",J124,0)</f>
        <v>0</v>
      </c>
      <c r="BI124" s="144">
        <f>IF(N124="nulová",J124,0)</f>
        <v>0</v>
      </c>
      <c r="BJ124" s="18" t="s">
        <v>34</v>
      </c>
      <c r="BK124" s="144">
        <f>ROUND(I124*H124,2)</f>
        <v>0</v>
      </c>
      <c r="BL124" s="18" t="s">
        <v>156</v>
      </c>
      <c r="BM124" s="143" t="s">
        <v>196</v>
      </c>
    </row>
    <row r="125" spans="2:65" s="1" customFormat="1">
      <c r="B125" s="33"/>
      <c r="D125" s="145" t="s">
        <v>158</v>
      </c>
      <c r="F125" s="146" t="s">
        <v>197</v>
      </c>
      <c r="I125" s="147"/>
      <c r="L125" s="33"/>
      <c r="M125" s="148"/>
      <c r="T125" s="52"/>
      <c r="AT125" s="18" t="s">
        <v>158</v>
      </c>
      <c r="AU125" s="18" t="s">
        <v>81</v>
      </c>
    </row>
    <row r="126" spans="2:65" s="1" customFormat="1" ht="44.25" customHeight="1">
      <c r="B126" s="33"/>
      <c r="C126" s="132" t="s">
        <v>198</v>
      </c>
      <c r="D126" s="132" t="s">
        <v>151</v>
      </c>
      <c r="E126" s="133" t="s">
        <v>199</v>
      </c>
      <c r="F126" s="134" t="s">
        <v>200</v>
      </c>
      <c r="G126" s="135" t="s">
        <v>184</v>
      </c>
      <c r="H126" s="136">
        <v>1.43</v>
      </c>
      <c r="I126" s="137"/>
      <c r="J126" s="138">
        <f>ROUND(I126*H126,2)</f>
        <v>0</v>
      </c>
      <c r="K126" s="134" t="s">
        <v>155</v>
      </c>
      <c r="L126" s="33"/>
      <c r="M126" s="139" t="s">
        <v>19</v>
      </c>
      <c r="N126" s="140" t="s">
        <v>44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156</v>
      </c>
      <c r="AT126" s="143" t="s">
        <v>151</v>
      </c>
      <c r="AU126" s="143" t="s">
        <v>81</v>
      </c>
      <c r="AY126" s="18" t="s">
        <v>149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34</v>
      </c>
      <c r="BK126" s="144">
        <f>ROUND(I126*H126,2)</f>
        <v>0</v>
      </c>
      <c r="BL126" s="18" t="s">
        <v>156</v>
      </c>
      <c r="BM126" s="143" t="s">
        <v>201</v>
      </c>
    </row>
    <row r="127" spans="2:65" s="1" customFormat="1">
      <c r="B127" s="33"/>
      <c r="D127" s="145" t="s">
        <v>158</v>
      </c>
      <c r="F127" s="146" t="s">
        <v>202</v>
      </c>
      <c r="I127" s="147"/>
      <c r="L127" s="33"/>
      <c r="M127" s="148"/>
      <c r="T127" s="52"/>
      <c r="AT127" s="18" t="s">
        <v>158</v>
      </c>
      <c r="AU127" s="18" t="s">
        <v>81</v>
      </c>
    </row>
    <row r="128" spans="2:65" s="12" customFormat="1">
      <c r="B128" s="149"/>
      <c r="D128" s="150" t="s">
        <v>160</v>
      </c>
      <c r="E128" s="151" t="s">
        <v>19</v>
      </c>
      <c r="F128" s="152" t="s">
        <v>203</v>
      </c>
      <c r="H128" s="151" t="s">
        <v>19</v>
      </c>
      <c r="I128" s="153"/>
      <c r="L128" s="149"/>
      <c r="M128" s="154"/>
      <c r="T128" s="155"/>
      <c r="AT128" s="151" t="s">
        <v>160</v>
      </c>
      <c r="AU128" s="151" t="s">
        <v>81</v>
      </c>
      <c r="AV128" s="12" t="s">
        <v>34</v>
      </c>
      <c r="AW128" s="12" t="s">
        <v>33</v>
      </c>
      <c r="AX128" s="12" t="s">
        <v>73</v>
      </c>
      <c r="AY128" s="151" t="s">
        <v>149</v>
      </c>
    </row>
    <row r="129" spans="2:65" s="13" customFormat="1">
      <c r="B129" s="156"/>
      <c r="D129" s="150" t="s">
        <v>160</v>
      </c>
      <c r="E129" s="157" t="s">
        <v>19</v>
      </c>
      <c r="F129" s="158" t="s">
        <v>204</v>
      </c>
      <c r="H129" s="159">
        <v>2.86</v>
      </c>
      <c r="I129" s="160"/>
      <c r="L129" s="156"/>
      <c r="M129" s="161"/>
      <c r="T129" s="162"/>
      <c r="AT129" s="157" t="s">
        <v>160</v>
      </c>
      <c r="AU129" s="157" t="s">
        <v>81</v>
      </c>
      <c r="AV129" s="13" t="s">
        <v>81</v>
      </c>
      <c r="AW129" s="13" t="s">
        <v>33</v>
      </c>
      <c r="AX129" s="13" t="s">
        <v>73</v>
      </c>
      <c r="AY129" s="157" t="s">
        <v>149</v>
      </c>
    </row>
    <row r="130" spans="2:65" s="15" customFormat="1">
      <c r="B130" s="170"/>
      <c r="D130" s="150" t="s">
        <v>160</v>
      </c>
      <c r="E130" s="171" t="s">
        <v>19</v>
      </c>
      <c r="F130" s="172" t="s">
        <v>190</v>
      </c>
      <c r="H130" s="173">
        <v>2.86</v>
      </c>
      <c r="I130" s="174"/>
      <c r="L130" s="170"/>
      <c r="M130" s="175"/>
      <c r="T130" s="176"/>
      <c r="AT130" s="171" t="s">
        <v>160</v>
      </c>
      <c r="AU130" s="171" t="s">
        <v>81</v>
      </c>
      <c r="AV130" s="15" t="s">
        <v>169</v>
      </c>
      <c r="AW130" s="15" t="s">
        <v>33</v>
      </c>
      <c r="AX130" s="15" t="s">
        <v>73</v>
      </c>
      <c r="AY130" s="171" t="s">
        <v>149</v>
      </c>
    </row>
    <row r="131" spans="2:65" s="12" customFormat="1">
      <c r="B131" s="149"/>
      <c r="D131" s="150" t="s">
        <v>160</v>
      </c>
      <c r="E131" s="151" t="s">
        <v>19</v>
      </c>
      <c r="F131" s="152" t="s">
        <v>191</v>
      </c>
      <c r="H131" s="151" t="s">
        <v>19</v>
      </c>
      <c r="I131" s="153"/>
      <c r="L131" s="149"/>
      <c r="M131" s="154"/>
      <c r="T131" s="155"/>
      <c r="AT131" s="151" t="s">
        <v>160</v>
      </c>
      <c r="AU131" s="151" t="s">
        <v>81</v>
      </c>
      <c r="AV131" s="12" t="s">
        <v>34</v>
      </c>
      <c r="AW131" s="12" t="s">
        <v>33</v>
      </c>
      <c r="AX131" s="12" t="s">
        <v>73</v>
      </c>
      <c r="AY131" s="151" t="s">
        <v>149</v>
      </c>
    </row>
    <row r="132" spans="2:65" s="13" customFormat="1">
      <c r="B132" s="156"/>
      <c r="D132" s="150" t="s">
        <v>160</v>
      </c>
      <c r="E132" s="157" t="s">
        <v>19</v>
      </c>
      <c r="F132" s="158" t="s">
        <v>205</v>
      </c>
      <c r="H132" s="159">
        <v>1.43</v>
      </c>
      <c r="I132" s="160"/>
      <c r="L132" s="156"/>
      <c r="M132" s="161"/>
      <c r="T132" s="162"/>
      <c r="AT132" s="157" t="s">
        <v>160</v>
      </c>
      <c r="AU132" s="157" t="s">
        <v>81</v>
      </c>
      <c r="AV132" s="13" t="s">
        <v>81</v>
      </c>
      <c r="AW132" s="13" t="s">
        <v>33</v>
      </c>
      <c r="AX132" s="13" t="s">
        <v>34</v>
      </c>
      <c r="AY132" s="157" t="s">
        <v>149</v>
      </c>
    </row>
    <row r="133" spans="2:65" s="1" customFormat="1" ht="44.25" customHeight="1">
      <c r="B133" s="33"/>
      <c r="C133" s="132" t="s">
        <v>206</v>
      </c>
      <c r="D133" s="132" t="s">
        <v>151</v>
      </c>
      <c r="E133" s="133" t="s">
        <v>207</v>
      </c>
      <c r="F133" s="134" t="s">
        <v>208</v>
      </c>
      <c r="G133" s="135" t="s">
        <v>184</v>
      </c>
      <c r="H133" s="136">
        <v>1.43</v>
      </c>
      <c r="I133" s="137"/>
      <c r="J133" s="138">
        <f>ROUND(I133*H133,2)</f>
        <v>0</v>
      </c>
      <c r="K133" s="134" t="s">
        <v>155</v>
      </c>
      <c r="L133" s="33"/>
      <c r="M133" s="139" t="s">
        <v>19</v>
      </c>
      <c r="N133" s="140" t="s">
        <v>44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156</v>
      </c>
      <c r="AT133" s="143" t="s">
        <v>151</v>
      </c>
      <c r="AU133" s="143" t="s">
        <v>81</v>
      </c>
      <c r="AY133" s="18" t="s">
        <v>149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34</v>
      </c>
      <c r="BK133" s="144">
        <f>ROUND(I133*H133,2)</f>
        <v>0</v>
      </c>
      <c r="BL133" s="18" t="s">
        <v>156</v>
      </c>
      <c r="BM133" s="143" t="s">
        <v>209</v>
      </c>
    </row>
    <row r="134" spans="2:65" s="1" customFormat="1">
      <c r="B134" s="33"/>
      <c r="D134" s="145" t="s">
        <v>158</v>
      </c>
      <c r="F134" s="146" t="s">
        <v>210</v>
      </c>
      <c r="I134" s="147"/>
      <c r="L134" s="33"/>
      <c r="M134" s="148"/>
      <c r="T134" s="52"/>
      <c r="AT134" s="18" t="s">
        <v>158</v>
      </c>
      <c r="AU134" s="18" t="s">
        <v>81</v>
      </c>
    </row>
    <row r="135" spans="2:65" s="12" customFormat="1">
      <c r="B135" s="149"/>
      <c r="D135" s="150" t="s">
        <v>160</v>
      </c>
      <c r="E135" s="151" t="s">
        <v>19</v>
      </c>
      <c r="F135" s="152" t="s">
        <v>191</v>
      </c>
      <c r="H135" s="151" t="s">
        <v>19</v>
      </c>
      <c r="I135" s="153"/>
      <c r="L135" s="149"/>
      <c r="M135" s="154"/>
      <c r="T135" s="155"/>
      <c r="AT135" s="151" t="s">
        <v>160</v>
      </c>
      <c r="AU135" s="151" t="s">
        <v>81</v>
      </c>
      <c r="AV135" s="12" t="s">
        <v>34</v>
      </c>
      <c r="AW135" s="12" t="s">
        <v>33</v>
      </c>
      <c r="AX135" s="12" t="s">
        <v>73</v>
      </c>
      <c r="AY135" s="151" t="s">
        <v>149</v>
      </c>
    </row>
    <row r="136" spans="2:65" s="13" customFormat="1">
      <c r="B136" s="156"/>
      <c r="D136" s="150" t="s">
        <v>160</v>
      </c>
      <c r="E136" s="157" t="s">
        <v>19</v>
      </c>
      <c r="F136" s="158" t="s">
        <v>205</v>
      </c>
      <c r="H136" s="159">
        <v>1.43</v>
      </c>
      <c r="I136" s="160"/>
      <c r="L136" s="156"/>
      <c r="M136" s="161"/>
      <c r="T136" s="162"/>
      <c r="AT136" s="157" t="s">
        <v>160</v>
      </c>
      <c r="AU136" s="157" t="s">
        <v>81</v>
      </c>
      <c r="AV136" s="13" t="s">
        <v>81</v>
      </c>
      <c r="AW136" s="13" t="s">
        <v>33</v>
      </c>
      <c r="AX136" s="13" t="s">
        <v>34</v>
      </c>
      <c r="AY136" s="157" t="s">
        <v>149</v>
      </c>
    </row>
    <row r="137" spans="2:65" s="1" customFormat="1" ht="62.7" customHeight="1">
      <c r="B137" s="33"/>
      <c r="C137" s="132" t="s">
        <v>211</v>
      </c>
      <c r="D137" s="132" t="s">
        <v>151</v>
      </c>
      <c r="E137" s="133" t="s">
        <v>212</v>
      </c>
      <c r="F137" s="134" t="s">
        <v>213</v>
      </c>
      <c r="G137" s="135" t="s">
        <v>184</v>
      </c>
      <c r="H137" s="136">
        <v>67.313999999999993</v>
      </c>
      <c r="I137" s="137"/>
      <c r="J137" s="138">
        <f>ROUND(I137*H137,2)</f>
        <v>0</v>
      </c>
      <c r="K137" s="134" t="s">
        <v>155</v>
      </c>
      <c r="L137" s="33"/>
      <c r="M137" s="139" t="s">
        <v>19</v>
      </c>
      <c r="N137" s="140" t="s">
        <v>44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156</v>
      </c>
      <c r="AT137" s="143" t="s">
        <v>151</v>
      </c>
      <c r="AU137" s="143" t="s">
        <v>81</v>
      </c>
      <c r="AY137" s="18" t="s">
        <v>149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34</v>
      </c>
      <c r="BK137" s="144">
        <f>ROUND(I137*H137,2)</f>
        <v>0</v>
      </c>
      <c r="BL137" s="18" t="s">
        <v>156</v>
      </c>
      <c r="BM137" s="143" t="s">
        <v>214</v>
      </c>
    </row>
    <row r="138" spans="2:65" s="1" customFormat="1">
      <c r="B138" s="33"/>
      <c r="D138" s="145" t="s">
        <v>158</v>
      </c>
      <c r="F138" s="146" t="s">
        <v>215</v>
      </c>
      <c r="I138" s="147"/>
      <c r="L138" s="33"/>
      <c r="M138" s="148"/>
      <c r="T138" s="52"/>
      <c r="AT138" s="18" t="s">
        <v>158</v>
      </c>
      <c r="AU138" s="18" t="s">
        <v>81</v>
      </c>
    </row>
    <row r="139" spans="2:65" s="12" customFormat="1">
      <c r="B139" s="149"/>
      <c r="D139" s="150" t="s">
        <v>160</v>
      </c>
      <c r="E139" s="151" t="s">
        <v>19</v>
      </c>
      <c r="F139" s="152" t="s">
        <v>216</v>
      </c>
      <c r="H139" s="151" t="s">
        <v>19</v>
      </c>
      <c r="I139" s="153"/>
      <c r="L139" s="149"/>
      <c r="M139" s="154"/>
      <c r="T139" s="155"/>
      <c r="AT139" s="151" t="s">
        <v>160</v>
      </c>
      <c r="AU139" s="151" t="s">
        <v>81</v>
      </c>
      <c r="AV139" s="12" t="s">
        <v>34</v>
      </c>
      <c r="AW139" s="12" t="s">
        <v>33</v>
      </c>
      <c r="AX139" s="12" t="s">
        <v>73</v>
      </c>
      <c r="AY139" s="151" t="s">
        <v>149</v>
      </c>
    </row>
    <row r="140" spans="2:65" s="13" customFormat="1">
      <c r="B140" s="156"/>
      <c r="D140" s="150" t="s">
        <v>160</v>
      </c>
      <c r="E140" s="157" t="s">
        <v>19</v>
      </c>
      <c r="F140" s="158" t="s">
        <v>217</v>
      </c>
      <c r="H140" s="159">
        <v>33.656999999999996</v>
      </c>
      <c r="I140" s="160"/>
      <c r="L140" s="156"/>
      <c r="M140" s="161"/>
      <c r="T140" s="162"/>
      <c r="AT140" s="157" t="s">
        <v>160</v>
      </c>
      <c r="AU140" s="157" t="s">
        <v>81</v>
      </c>
      <c r="AV140" s="13" t="s">
        <v>81</v>
      </c>
      <c r="AW140" s="13" t="s">
        <v>33</v>
      </c>
      <c r="AX140" s="13" t="s">
        <v>73</v>
      </c>
      <c r="AY140" s="157" t="s">
        <v>149</v>
      </c>
    </row>
    <row r="141" spans="2:65" s="12" customFormat="1">
      <c r="B141" s="149"/>
      <c r="D141" s="150" t="s">
        <v>160</v>
      </c>
      <c r="E141" s="151" t="s">
        <v>19</v>
      </c>
      <c r="F141" s="152" t="s">
        <v>218</v>
      </c>
      <c r="H141" s="151" t="s">
        <v>19</v>
      </c>
      <c r="I141" s="153"/>
      <c r="L141" s="149"/>
      <c r="M141" s="154"/>
      <c r="T141" s="155"/>
      <c r="AT141" s="151" t="s">
        <v>160</v>
      </c>
      <c r="AU141" s="151" t="s">
        <v>81</v>
      </c>
      <c r="AV141" s="12" t="s">
        <v>34</v>
      </c>
      <c r="AW141" s="12" t="s">
        <v>33</v>
      </c>
      <c r="AX141" s="12" t="s">
        <v>73</v>
      </c>
      <c r="AY141" s="151" t="s">
        <v>149</v>
      </c>
    </row>
    <row r="142" spans="2:65" s="13" customFormat="1">
      <c r="B142" s="156"/>
      <c r="D142" s="150" t="s">
        <v>160</v>
      </c>
      <c r="E142" s="157" t="s">
        <v>19</v>
      </c>
      <c r="F142" s="158" t="s">
        <v>217</v>
      </c>
      <c r="H142" s="159">
        <v>33.656999999999996</v>
      </c>
      <c r="I142" s="160"/>
      <c r="L142" s="156"/>
      <c r="M142" s="161"/>
      <c r="T142" s="162"/>
      <c r="AT142" s="157" t="s">
        <v>160</v>
      </c>
      <c r="AU142" s="157" t="s">
        <v>81</v>
      </c>
      <c r="AV142" s="13" t="s">
        <v>81</v>
      </c>
      <c r="AW142" s="13" t="s">
        <v>33</v>
      </c>
      <c r="AX142" s="13" t="s">
        <v>73</v>
      </c>
      <c r="AY142" s="157" t="s">
        <v>149</v>
      </c>
    </row>
    <row r="143" spans="2:65" s="14" customFormat="1">
      <c r="B143" s="163"/>
      <c r="D143" s="150" t="s">
        <v>160</v>
      </c>
      <c r="E143" s="164" t="s">
        <v>19</v>
      </c>
      <c r="F143" s="165" t="s">
        <v>163</v>
      </c>
      <c r="H143" s="166">
        <v>67.313999999999993</v>
      </c>
      <c r="I143" s="167"/>
      <c r="L143" s="163"/>
      <c r="M143" s="168"/>
      <c r="T143" s="169"/>
      <c r="AT143" s="164" t="s">
        <v>160</v>
      </c>
      <c r="AU143" s="164" t="s">
        <v>81</v>
      </c>
      <c r="AV143" s="14" t="s">
        <v>156</v>
      </c>
      <c r="AW143" s="14" t="s">
        <v>33</v>
      </c>
      <c r="AX143" s="14" t="s">
        <v>34</v>
      </c>
      <c r="AY143" s="164" t="s">
        <v>149</v>
      </c>
    </row>
    <row r="144" spans="2:65" s="1" customFormat="1" ht="62.7" customHeight="1">
      <c r="B144" s="33"/>
      <c r="C144" s="132" t="s">
        <v>219</v>
      </c>
      <c r="D144" s="132" t="s">
        <v>151</v>
      </c>
      <c r="E144" s="133" t="s">
        <v>220</v>
      </c>
      <c r="F144" s="134" t="s">
        <v>221</v>
      </c>
      <c r="G144" s="135" t="s">
        <v>184</v>
      </c>
      <c r="H144" s="136">
        <v>61.594000000000001</v>
      </c>
      <c r="I144" s="137"/>
      <c r="J144" s="138">
        <f>ROUND(I144*H144,2)</f>
        <v>0</v>
      </c>
      <c r="K144" s="134" t="s">
        <v>155</v>
      </c>
      <c r="L144" s="33"/>
      <c r="M144" s="139" t="s">
        <v>19</v>
      </c>
      <c r="N144" s="140" t="s">
        <v>44</v>
      </c>
      <c r="P144" s="141">
        <f>O144*H144</f>
        <v>0</v>
      </c>
      <c r="Q144" s="141">
        <v>0</v>
      </c>
      <c r="R144" s="141">
        <f>Q144*H144</f>
        <v>0</v>
      </c>
      <c r="S144" s="141">
        <v>0</v>
      </c>
      <c r="T144" s="142">
        <f>S144*H144</f>
        <v>0</v>
      </c>
      <c r="AR144" s="143" t="s">
        <v>156</v>
      </c>
      <c r="AT144" s="143" t="s">
        <v>151</v>
      </c>
      <c r="AU144" s="143" t="s">
        <v>81</v>
      </c>
      <c r="AY144" s="18" t="s">
        <v>149</v>
      </c>
      <c r="BE144" s="144">
        <f>IF(N144="základní",J144,0)</f>
        <v>0</v>
      </c>
      <c r="BF144" s="144">
        <f>IF(N144="snížená",J144,0)</f>
        <v>0</v>
      </c>
      <c r="BG144" s="144">
        <f>IF(N144="zákl. přenesená",J144,0)</f>
        <v>0</v>
      </c>
      <c r="BH144" s="144">
        <f>IF(N144="sníž. přenesená",J144,0)</f>
        <v>0</v>
      </c>
      <c r="BI144" s="144">
        <f>IF(N144="nulová",J144,0)</f>
        <v>0</v>
      </c>
      <c r="BJ144" s="18" t="s">
        <v>34</v>
      </c>
      <c r="BK144" s="144">
        <f>ROUND(I144*H144,2)</f>
        <v>0</v>
      </c>
      <c r="BL144" s="18" t="s">
        <v>156</v>
      </c>
      <c r="BM144" s="143" t="s">
        <v>222</v>
      </c>
    </row>
    <row r="145" spans="2:65" s="1" customFormat="1">
      <c r="B145" s="33"/>
      <c r="D145" s="145" t="s">
        <v>158</v>
      </c>
      <c r="F145" s="146" t="s">
        <v>223</v>
      </c>
      <c r="I145" s="147"/>
      <c r="L145" s="33"/>
      <c r="M145" s="148"/>
      <c r="T145" s="52"/>
      <c r="AT145" s="18" t="s">
        <v>158</v>
      </c>
      <c r="AU145" s="18" t="s">
        <v>81</v>
      </c>
    </row>
    <row r="146" spans="2:65" s="12" customFormat="1">
      <c r="B146" s="149"/>
      <c r="D146" s="150" t="s">
        <v>160</v>
      </c>
      <c r="E146" s="151" t="s">
        <v>19</v>
      </c>
      <c r="F146" s="152" t="s">
        <v>216</v>
      </c>
      <c r="H146" s="151" t="s">
        <v>19</v>
      </c>
      <c r="I146" s="153"/>
      <c r="L146" s="149"/>
      <c r="M146" s="154"/>
      <c r="T146" s="155"/>
      <c r="AT146" s="151" t="s">
        <v>160</v>
      </c>
      <c r="AU146" s="151" t="s">
        <v>81</v>
      </c>
      <c r="AV146" s="12" t="s">
        <v>34</v>
      </c>
      <c r="AW146" s="12" t="s">
        <v>33</v>
      </c>
      <c r="AX146" s="12" t="s">
        <v>73</v>
      </c>
      <c r="AY146" s="151" t="s">
        <v>149</v>
      </c>
    </row>
    <row r="147" spans="2:65" s="13" customFormat="1">
      <c r="B147" s="156"/>
      <c r="D147" s="150" t="s">
        <v>160</v>
      </c>
      <c r="E147" s="157" t="s">
        <v>19</v>
      </c>
      <c r="F147" s="158" t="s">
        <v>224</v>
      </c>
      <c r="H147" s="159">
        <v>35.087000000000003</v>
      </c>
      <c r="I147" s="160"/>
      <c r="L147" s="156"/>
      <c r="M147" s="161"/>
      <c r="T147" s="162"/>
      <c r="AT147" s="157" t="s">
        <v>160</v>
      </c>
      <c r="AU147" s="157" t="s">
        <v>81</v>
      </c>
      <c r="AV147" s="13" t="s">
        <v>81</v>
      </c>
      <c r="AW147" s="13" t="s">
        <v>33</v>
      </c>
      <c r="AX147" s="13" t="s">
        <v>73</v>
      </c>
      <c r="AY147" s="157" t="s">
        <v>149</v>
      </c>
    </row>
    <row r="148" spans="2:65" s="12" customFormat="1">
      <c r="B148" s="149"/>
      <c r="D148" s="150" t="s">
        <v>160</v>
      </c>
      <c r="E148" s="151" t="s">
        <v>19</v>
      </c>
      <c r="F148" s="152" t="s">
        <v>218</v>
      </c>
      <c r="H148" s="151" t="s">
        <v>19</v>
      </c>
      <c r="I148" s="153"/>
      <c r="L148" s="149"/>
      <c r="M148" s="154"/>
      <c r="T148" s="155"/>
      <c r="AT148" s="151" t="s">
        <v>160</v>
      </c>
      <c r="AU148" s="151" t="s">
        <v>81</v>
      </c>
      <c r="AV148" s="12" t="s">
        <v>34</v>
      </c>
      <c r="AW148" s="12" t="s">
        <v>33</v>
      </c>
      <c r="AX148" s="12" t="s">
        <v>73</v>
      </c>
      <c r="AY148" s="151" t="s">
        <v>149</v>
      </c>
    </row>
    <row r="149" spans="2:65" s="13" customFormat="1">
      <c r="B149" s="156"/>
      <c r="D149" s="150" t="s">
        <v>160</v>
      </c>
      <c r="E149" s="157" t="s">
        <v>19</v>
      </c>
      <c r="F149" s="158" t="s">
        <v>225</v>
      </c>
      <c r="H149" s="159">
        <v>26.507000000000001</v>
      </c>
      <c r="I149" s="160"/>
      <c r="L149" s="156"/>
      <c r="M149" s="161"/>
      <c r="T149" s="162"/>
      <c r="AT149" s="157" t="s">
        <v>160</v>
      </c>
      <c r="AU149" s="157" t="s">
        <v>81</v>
      </c>
      <c r="AV149" s="13" t="s">
        <v>81</v>
      </c>
      <c r="AW149" s="13" t="s">
        <v>33</v>
      </c>
      <c r="AX149" s="13" t="s">
        <v>73</v>
      </c>
      <c r="AY149" s="157" t="s">
        <v>149</v>
      </c>
    </row>
    <row r="150" spans="2:65" s="14" customFormat="1">
      <c r="B150" s="163"/>
      <c r="D150" s="150" t="s">
        <v>160</v>
      </c>
      <c r="E150" s="164" t="s">
        <v>19</v>
      </c>
      <c r="F150" s="165" t="s">
        <v>163</v>
      </c>
      <c r="H150" s="166">
        <v>61.594000000000001</v>
      </c>
      <c r="I150" s="167"/>
      <c r="L150" s="163"/>
      <c r="M150" s="168"/>
      <c r="T150" s="169"/>
      <c r="AT150" s="164" t="s">
        <v>160</v>
      </c>
      <c r="AU150" s="164" t="s">
        <v>81</v>
      </c>
      <c r="AV150" s="14" t="s">
        <v>156</v>
      </c>
      <c r="AW150" s="14" t="s">
        <v>33</v>
      </c>
      <c r="AX150" s="14" t="s">
        <v>34</v>
      </c>
      <c r="AY150" s="164" t="s">
        <v>149</v>
      </c>
    </row>
    <row r="151" spans="2:65" s="1" customFormat="1" ht="62.7" customHeight="1">
      <c r="B151" s="33"/>
      <c r="C151" s="132" t="s">
        <v>226</v>
      </c>
      <c r="D151" s="132" t="s">
        <v>151</v>
      </c>
      <c r="E151" s="133" t="s">
        <v>227</v>
      </c>
      <c r="F151" s="134" t="s">
        <v>228</v>
      </c>
      <c r="G151" s="135" t="s">
        <v>184</v>
      </c>
      <c r="H151" s="136">
        <v>24.5</v>
      </c>
      <c r="I151" s="137"/>
      <c r="J151" s="138">
        <f>ROUND(I151*H151,2)</f>
        <v>0</v>
      </c>
      <c r="K151" s="134" t="s">
        <v>155</v>
      </c>
      <c r="L151" s="33"/>
      <c r="M151" s="139" t="s">
        <v>19</v>
      </c>
      <c r="N151" s="140" t="s">
        <v>44</v>
      </c>
      <c r="P151" s="141">
        <f>O151*H151</f>
        <v>0</v>
      </c>
      <c r="Q151" s="141">
        <v>0</v>
      </c>
      <c r="R151" s="141">
        <f>Q151*H151</f>
        <v>0</v>
      </c>
      <c r="S151" s="141">
        <v>0</v>
      </c>
      <c r="T151" s="142">
        <f>S151*H151</f>
        <v>0</v>
      </c>
      <c r="AR151" s="143" t="s">
        <v>156</v>
      </c>
      <c r="AT151" s="143" t="s">
        <v>151</v>
      </c>
      <c r="AU151" s="143" t="s">
        <v>81</v>
      </c>
      <c r="AY151" s="18" t="s">
        <v>149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34</v>
      </c>
      <c r="BK151" s="144">
        <f>ROUND(I151*H151,2)</f>
        <v>0</v>
      </c>
      <c r="BL151" s="18" t="s">
        <v>156</v>
      </c>
      <c r="BM151" s="143" t="s">
        <v>229</v>
      </c>
    </row>
    <row r="152" spans="2:65" s="1" customFormat="1">
      <c r="B152" s="33"/>
      <c r="D152" s="145" t="s">
        <v>158</v>
      </c>
      <c r="F152" s="146" t="s">
        <v>230</v>
      </c>
      <c r="I152" s="147"/>
      <c r="L152" s="33"/>
      <c r="M152" s="148"/>
      <c r="T152" s="52"/>
      <c r="AT152" s="18" t="s">
        <v>158</v>
      </c>
      <c r="AU152" s="18" t="s">
        <v>81</v>
      </c>
    </row>
    <row r="153" spans="2:65" s="12" customFormat="1">
      <c r="B153" s="149"/>
      <c r="D153" s="150" t="s">
        <v>160</v>
      </c>
      <c r="E153" s="151" t="s">
        <v>19</v>
      </c>
      <c r="F153" s="152" t="s">
        <v>231</v>
      </c>
      <c r="H153" s="151" t="s">
        <v>19</v>
      </c>
      <c r="I153" s="153"/>
      <c r="L153" s="149"/>
      <c r="M153" s="154"/>
      <c r="T153" s="155"/>
      <c r="AT153" s="151" t="s">
        <v>160</v>
      </c>
      <c r="AU153" s="151" t="s">
        <v>81</v>
      </c>
      <c r="AV153" s="12" t="s">
        <v>34</v>
      </c>
      <c r="AW153" s="12" t="s">
        <v>33</v>
      </c>
      <c r="AX153" s="12" t="s">
        <v>73</v>
      </c>
      <c r="AY153" s="151" t="s">
        <v>149</v>
      </c>
    </row>
    <row r="154" spans="2:65" s="13" customFormat="1">
      <c r="B154" s="156"/>
      <c r="D154" s="150" t="s">
        <v>160</v>
      </c>
      <c r="E154" s="157" t="s">
        <v>19</v>
      </c>
      <c r="F154" s="158" t="s">
        <v>232</v>
      </c>
      <c r="H154" s="159">
        <v>24.5</v>
      </c>
      <c r="I154" s="160"/>
      <c r="L154" s="156"/>
      <c r="M154" s="161"/>
      <c r="T154" s="162"/>
      <c r="AT154" s="157" t="s">
        <v>160</v>
      </c>
      <c r="AU154" s="157" t="s">
        <v>81</v>
      </c>
      <c r="AV154" s="13" t="s">
        <v>81</v>
      </c>
      <c r="AW154" s="13" t="s">
        <v>33</v>
      </c>
      <c r="AX154" s="13" t="s">
        <v>73</v>
      </c>
      <c r="AY154" s="157" t="s">
        <v>149</v>
      </c>
    </row>
    <row r="155" spans="2:65" s="14" customFormat="1">
      <c r="B155" s="163"/>
      <c r="D155" s="150" t="s">
        <v>160</v>
      </c>
      <c r="E155" s="164" t="s">
        <v>19</v>
      </c>
      <c r="F155" s="165" t="s">
        <v>163</v>
      </c>
      <c r="H155" s="166">
        <v>24.5</v>
      </c>
      <c r="I155" s="167"/>
      <c r="L155" s="163"/>
      <c r="M155" s="168"/>
      <c r="T155" s="169"/>
      <c r="AT155" s="164" t="s">
        <v>160</v>
      </c>
      <c r="AU155" s="164" t="s">
        <v>81</v>
      </c>
      <c r="AV155" s="14" t="s">
        <v>156</v>
      </c>
      <c r="AW155" s="14" t="s">
        <v>33</v>
      </c>
      <c r="AX155" s="14" t="s">
        <v>34</v>
      </c>
      <c r="AY155" s="164" t="s">
        <v>149</v>
      </c>
    </row>
    <row r="156" spans="2:65" s="1" customFormat="1" ht="66.75" customHeight="1">
      <c r="B156" s="33"/>
      <c r="C156" s="132" t="s">
        <v>233</v>
      </c>
      <c r="D156" s="132" t="s">
        <v>151</v>
      </c>
      <c r="E156" s="133" t="s">
        <v>234</v>
      </c>
      <c r="F156" s="134" t="s">
        <v>235</v>
      </c>
      <c r="G156" s="135" t="s">
        <v>184</v>
      </c>
      <c r="H156" s="136">
        <v>480</v>
      </c>
      <c r="I156" s="137"/>
      <c r="J156" s="138">
        <f>ROUND(I156*H156,2)</f>
        <v>0</v>
      </c>
      <c r="K156" s="134" t="s">
        <v>155</v>
      </c>
      <c r="L156" s="33"/>
      <c r="M156" s="139" t="s">
        <v>19</v>
      </c>
      <c r="N156" s="140" t="s">
        <v>44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156</v>
      </c>
      <c r="AT156" s="143" t="s">
        <v>151</v>
      </c>
      <c r="AU156" s="143" t="s">
        <v>81</v>
      </c>
      <c r="AY156" s="18" t="s">
        <v>149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34</v>
      </c>
      <c r="BK156" s="144">
        <f>ROUND(I156*H156,2)</f>
        <v>0</v>
      </c>
      <c r="BL156" s="18" t="s">
        <v>156</v>
      </c>
      <c r="BM156" s="143" t="s">
        <v>236</v>
      </c>
    </row>
    <row r="157" spans="2:65" s="1" customFormat="1">
      <c r="B157" s="33"/>
      <c r="D157" s="145" t="s">
        <v>158</v>
      </c>
      <c r="F157" s="146" t="s">
        <v>237</v>
      </c>
      <c r="I157" s="147"/>
      <c r="L157" s="33"/>
      <c r="M157" s="148"/>
      <c r="T157" s="52"/>
      <c r="AT157" s="18" t="s">
        <v>158</v>
      </c>
      <c r="AU157" s="18" t="s">
        <v>81</v>
      </c>
    </row>
    <row r="158" spans="2:65" s="13" customFormat="1">
      <c r="B158" s="156"/>
      <c r="D158" s="150" t="s">
        <v>160</v>
      </c>
      <c r="F158" s="158" t="s">
        <v>238</v>
      </c>
      <c r="H158" s="159">
        <v>480</v>
      </c>
      <c r="I158" s="160"/>
      <c r="L158" s="156"/>
      <c r="M158" s="161"/>
      <c r="T158" s="162"/>
      <c r="AT158" s="157" t="s">
        <v>160</v>
      </c>
      <c r="AU158" s="157" t="s">
        <v>81</v>
      </c>
      <c r="AV158" s="13" t="s">
        <v>81</v>
      </c>
      <c r="AW158" s="13" t="s">
        <v>4</v>
      </c>
      <c r="AX158" s="13" t="s">
        <v>34</v>
      </c>
      <c r="AY158" s="157" t="s">
        <v>149</v>
      </c>
    </row>
    <row r="159" spans="2:65" s="1" customFormat="1" ht="62.7" customHeight="1">
      <c r="B159" s="33"/>
      <c r="C159" s="132" t="s">
        <v>239</v>
      </c>
      <c r="D159" s="132" t="s">
        <v>151</v>
      </c>
      <c r="E159" s="133" t="s">
        <v>240</v>
      </c>
      <c r="F159" s="134" t="s">
        <v>241</v>
      </c>
      <c r="G159" s="135" t="s">
        <v>184</v>
      </c>
      <c r="H159" s="136">
        <v>8.58</v>
      </c>
      <c r="I159" s="137"/>
      <c r="J159" s="138">
        <f>ROUND(I159*H159,2)</f>
        <v>0</v>
      </c>
      <c r="K159" s="134" t="s">
        <v>155</v>
      </c>
      <c r="L159" s="33"/>
      <c r="M159" s="139" t="s">
        <v>19</v>
      </c>
      <c r="N159" s="140" t="s">
        <v>44</v>
      </c>
      <c r="P159" s="141">
        <f>O159*H159</f>
        <v>0</v>
      </c>
      <c r="Q159" s="141">
        <v>0</v>
      </c>
      <c r="R159" s="141">
        <f>Q159*H159</f>
        <v>0</v>
      </c>
      <c r="S159" s="141">
        <v>0</v>
      </c>
      <c r="T159" s="142">
        <f>S159*H159</f>
        <v>0</v>
      </c>
      <c r="AR159" s="143" t="s">
        <v>156</v>
      </c>
      <c r="AT159" s="143" t="s">
        <v>151</v>
      </c>
      <c r="AU159" s="143" t="s">
        <v>81</v>
      </c>
      <c r="AY159" s="18" t="s">
        <v>149</v>
      </c>
      <c r="BE159" s="144">
        <f>IF(N159="základní",J159,0)</f>
        <v>0</v>
      </c>
      <c r="BF159" s="144">
        <f>IF(N159="snížená",J159,0)</f>
        <v>0</v>
      </c>
      <c r="BG159" s="144">
        <f>IF(N159="zákl. přenesená",J159,0)</f>
        <v>0</v>
      </c>
      <c r="BH159" s="144">
        <f>IF(N159="sníž. přenesená",J159,0)</f>
        <v>0</v>
      </c>
      <c r="BI159" s="144">
        <f>IF(N159="nulová",J159,0)</f>
        <v>0</v>
      </c>
      <c r="BJ159" s="18" t="s">
        <v>34</v>
      </c>
      <c r="BK159" s="144">
        <f>ROUND(I159*H159,2)</f>
        <v>0</v>
      </c>
      <c r="BL159" s="18" t="s">
        <v>156</v>
      </c>
      <c r="BM159" s="143" t="s">
        <v>242</v>
      </c>
    </row>
    <row r="160" spans="2:65" s="1" customFormat="1">
      <c r="B160" s="33"/>
      <c r="D160" s="145" t="s">
        <v>158</v>
      </c>
      <c r="F160" s="146" t="s">
        <v>243</v>
      </c>
      <c r="I160" s="147"/>
      <c r="L160" s="33"/>
      <c r="M160" s="148"/>
      <c r="T160" s="52"/>
      <c r="AT160" s="18" t="s">
        <v>158</v>
      </c>
      <c r="AU160" s="18" t="s">
        <v>81</v>
      </c>
    </row>
    <row r="161" spans="2:65" s="12" customFormat="1">
      <c r="B161" s="149"/>
      <c r="D161" s="150" t="s">
        <v>160</v>
      </c>
      <c r="E161" s="151" t="s">
        <v>19</v>
      </c>
      <c r="F161" s="152" t="s">
        <v>244</v>
      </c>
      <c r="H161" s="151" t="s">
        <v>19</v>
      </c>
      <c r="I161" s="153"/>
      <c r="L161" s="149"/>
      <c r="M161" s="154"/>
      <c r="T161" s="155"/>
      <c r="AT161" s="151" t="s">
        <v>160</v>
      </c>
      <c r="AU161" s="151" t="s">
        <v>81</v>
      </c>
      <c r="AV161" s="12" t="s">
        <v>34</v>
      </c>
      <c r="AW161" s="12" t="s">
        <v>33</v>
      </c>
      <c r="AX161" s="12" t="s">
        <v>73</v>
      </c>
      <c r="AY161" s="151" t="s">
        <v>149</v>
      </c>
    </row>
    <row r="162" spans="2:65" s="13" customFormat="1">
      <c r="B162" s="156"/>
      <c r="D162" s="150" t="s">
        <v>160</v>
      </c>
      <c r="E162" s="157" t="s">
        <v>19</v>
      </c>
      <c r="F162" s="158" t="s">
        <v>224</v>
      </c>
      <c r="H162" s="159">
        <v>35.087000000000003</v>
      </c>
      <c r="I162" s="160"/>
      <c r="L162" s="156"/>
      <c r="M162" s="161"/>
      <c r="T162" s="162"/>
      <c r="AT162" s="157" t="s">
        <v>160</v>
      </c>
      <c r="AU162" s="157" t="s">
        <v>81</v>
      </c>
      <c r="AV162" s="13" t="s">
        <v>81</v>
      </c>
      <c r="AW162" s="13" t="s">
        <v>33</v>
      </c>
      <c r="AX162" s="13" t="s">
        <v>73</v>
      </c>
      <c r="AY162" s="157" t="s">
        <v>149</v>
      </c>
    </row>
    <row r="163" spans="2:65" s="12" customFormat="1" ht="20.399999999999999">
      <c r="B163" s="149"/>
      <c r="D163" s="150" t="s">
        <v>160</v>
      </c>
      <c r="E163" s="151" t="s">
        <v>19</v>
      </c>
      <c r="F163" s="152" t="s">
        <v>245</v>
      </c>
      <c r="H163" s="151" t="s">
        <v>19</v>
      </c>
      <c r="I163" s="153"/>
      <c r="L163" s="149"/>
      <c r="M163" s="154"/>
      <c r="T163" s="155"/>
      <c r="AT163" s="151" t="s">
        <v>160</v>
      </c>
      <c r="AU163" s="151" t="s">
        <v>81</v>
      </c>
      <c r="AV163" s="12" t="s">
        <v>34</v>
      </c>
      <c r="AW163" s="12" t="s">
        <v>33</v>
      </c>
      <c r="AX163" s="12" t="s">
        <v>73</v>
      </c>
      <c r="AY163" s="151" t="s">
        <v>149</v>
      </c>
    </row>
    <row r="164" spans="2:65" s="13" customFormat="1">
      <c r="B164" s="156"/>
      <c r="D164" s="150" t="s">
        <v>160</v>
      </c>
      <c r="E164" s="157" t="s">
        <v>19</v>
      </c>
      <c r="F164" s="158" t="s">
        <v>246</v>
      </c>
      <c r="H164" s="159">
        <v>-26.507000000000001</v>
      </c>
      <c r="I164" s="160"/>
      <c r="L164" s="156"/>
      <c r="M164" s="161"/>
      <c r="T164" s="162"/>
      <c r="AT164" s="157" t="s">
        <v>160</v>
      </c>
      <c r="AU164" s="157" t="s">
        <v>81</v>
      </c>
      <c r="AV164" s="13" t="s">
        <v>81</v>
      </c>
      <c r="AW164" s="13" t="s">
        <v>33</v>
      </c>
      <c r="AX164" s="13" t="s">
        <v>73</v>
      </c>
      <c r="AY164" s="157" t="s">
        <v>149</v>
      </c>
    </row>
    <row r="165" spans="2:65" s="14" customFormat="1">
      <c r="B165" s="163"/>
      <c r="D165" s="150" t="s">
        <v>160</v>
      </c>
      <c r="E165" s="164" t="s">
        <v>19</v>
      </c>
      <c r="F165" s="165" t="s">
        <v>163</v>
      </c>
      <c r="H165" s="166">
        <v>8.58</v>
      </c>
      <c r="I165" s="167"/>
      <c r="L165" s="163"/>
      <c r="M165" s="168"/>
      <c r="T165" s="169"/>
      <c r="AT165" s="164" t="s">
        <v>160</v>
      </c>
      <c r="AU165" s="164" t="s">
        <v>81</v>
      </c>
      <c r="AV165" s="14" t="s">
        <v>156</v>
      </c>
      <c r="AW165" s="14" t="s">
        <v>33</v>
      </c>
      <c r="AX165" s="14" t="s">
        <v>34</v>
      </c>
      <c r="AY165" s="164" t="s">
        <v>149</v>
      </c>
    </row>
    <row r="166" spans="2:65" s="1" customFormat="1" ht="66.75" customHeight="1">
      <c r="B166" s="33"/>
      <c r="C166" s="132" t="s">
        <v>247</v>
      </c>
      <c r="D166" s="132" t="s">
        <v>151</v>
      </c>
      <c r="E166" s="133" t="s">
        <v>248</v>
      </c>
      <c r="F166" s="134" t="s">
        <v>249</v>
      </c>
      <c r="G166" s="135" t="s">
        <v>184</v>
      </c>
      <c r="H166" s="136">
        <v>171.6</v>
      </c>
      <c r="I166" s="137"/>
      <c r="J166" s="138">
        <f>ROUND(I166*H166,2)</f>
        <v>0</v>
      </c>
      <c r="K166" s="134" t="s">
        <v>155</v>
      </c>
      <c r="L166" s="33"/>
      <c r="M166" s="139" t="s">
        <v>19</v>
      </c>
      <c r="N166" s="140" t="s">
        <v>44</v>
      </c>
      <c r="P166" s="141">
        <f>O166*H166</f>
        <v>0</v>
      </c>
      <c r="Q166" s="141">
        <v>0</v>
      </c>
      <c r="R166" s="141">
        <f>Q166*H166</f>
        <v>0</v>
      </c>
      <c r="S166" s="141">
        <v>0</v>
      </c>
      <c r="T166" s="142">
        <f>S166*H166</f>
        <v>0</v>
      </c>
      <c r="AR166" s="143" t="s">
        <v>156</v>
      </c>
      <c r="AT166" s="143" t="s">
        <v>151</v>
      </c>
      <c r="AU166" s="143" t="s">
        <v>81</v>
      </c>
      <c r="AY166" s="18" t="s">
        <v>149</v>
      </c>
      <c r="BE166" s="144">
        <f>IF(N166="základní",J166,0)</f>
        <v>0</v>
      </c>
      <c r="BF166" s="144">
        <f>IF(N166="snížená",J166,0)</f>
        <v>0</v>
      </c>
      <c r="BG166" s="144">
        <f>IF(N166="zákl. přenesená",J166,0)</f>
        <v>0</v>
      </c>
      <c r="BH166" s="144">
        <f>IF(N166="sníž. přenesená",J166,0)</f>
        <v>0</v>
      </c>
      <c r="BI166" s="144">
        <f>IF(N166="nulová",J166,0)</f>
        <v>0</v>
      </c>
      <c r="BJ166" s="18" t="s">
        <v>34</v>
      </c>
      <c r="BK166" s="144">
        <f>ROUND(I166*H166,2)</f>
        <v>0</v>
      </c>
      <c r="BL166" s="18" t="s">
        <v>156</v>
      </c>
      <c r="BM166" s="143" t="s">
        <v>250</v>
      </c>
    </row>
    <row r="167" spans="2:65" s="1" customFormat="1">
      <c r="B167" s="33"/>
      <c r="D167" s="145" t="s">
        <v>158</v>
      </c>
      <c r="F167" s="146" t="s">
        <v>251</v>
      </c>
      <c r="I167" s="147"/>
      <c r="L167" s="33"/>
      <c r="M167" s="148"/>
      <c r="T167" s="52"/>
      <c r="AT167" s="18" t="s">
        <v>158</v>
      </c>
      <c r="AU167" s="18" t="s">
        <v>81</v>
      </c>
    </row>
    <row r="168" spans="2:65" s="13" customFormat="1">
      <c r="B168" s="156"/>
      <c r="D168" s="150" t="s">
        <v>160</v>
      </c>
      <c r="F168" s="158" t="s">
        <v>252</v>
      </c>
      <c r="H168" s="159">
        <v>171.6</v>
      </c>
      <c r="I168" s="160"/>
      <c r="L168" s="156"/>
      <c r="M168" s="161"/>
      <c r="T168" s="162"/>
      <c r="AT168" s="157" t="s">
        <v>160</v>
      </c>
      <c r="AU168" s="157" t="s">
        <v>81</v>
      </c>
      <c r="AV168" s="13" t="s">
        <v>81</v>
      </c>
      <c r="AW168" s="13" t="s">
        <v>4</v>
      </c>
      <c r="AX168" s="13" t="s">
        <v>34</v>
      </c>
      <c r="AY168" s="157" t="s">
        <v>149</v>
      </c>
    </row>
    <row r="169" spans="2:65" s="1" customFormat="1" ht="44.25" customHeight="1">
      <c r="B169" s="33"/>
      <c r="C169" s="132" t="s">
        <v>8</v>
      </c>
      <c r="D169" s="132" t="s">
        <v>151</v>
      </c>
      <c r="E169" s="133" t="s">
        <v>253</v>
      </c>
      <c r="F169" s="134" t="s">
        <v>254</v>
      </c>
      <c r="G169" s="135" t="s">
        <v>184</v>
      </c>
      <c r="H169" s="136">
        <v>70.174000000000007</v>
      </c>
      <c r="I169" s="137"/>
      <c r="J169" s="138">
        <f>ROUND(I169*H169,2)</f>
        <v>0</v>
      </c>
      <c r="K169" s="134" t="s">
        <v>155</v>
      </c>
      <c r="L169" s="33"/>
      <c r="M169" s="139" t="s">
        <v>19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156</v>
      </c>
      <c r="AT169" s="143" t="s">
        <v>151</v>
      </c>
      <c r="AU169" s="143" t="s">
        <v>81</v>
      </c>
      <c r="AY169" s="18" t="s">
        <v>149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34</v>
      </c>
      <c r="BK169" s="144">
        <f>ROUND(I169*H169,2)</f>
        <v>0</v>
      </c>
      <c r="BL169" s="18" t="s">
        <v>156</v>
      </c>
      <c r="BM169" s="143" t="s">
        <v>255</v>
      </c>
    </row>
    <row r="170" spans="2:65" s="1" customFormat="1">
      <c r="B170" s="33"/>
      <c r="D170" s="145" t="s">
        <v>158</v>
      </c>
      <c r="F170" s="146" t="s">
        <v>256</v>
      </c>
      <c r="I170" s="147"/>
      <c r="L170" s="33"/>
      <c r="M170" s="148"/>
      <c r="T170" s="52"/>
      <c r="AT170" s="18" t="s">
        <v>158</v>
      </c>
      <c r="AU170" s="18" t="s">
        <v>81</v>
      </c>
    </row>
    <row r="171" spans="2:65" s="12" customFormat="1">
      <c r="B171" s="149"/>
      <c r="D171" s="150" t="s">
        <v>160</v>
      </c>
      <c r="E171" s="151" t="s">
        <v>19</v>
      </c>
      <c r="F171" s="152" t="s">
        <v>257</v>
      </c>
      <c r="H171" s="151" t="s">
        <v>19</v>
      </c>
      <c r="I171" s="153"/>
      <c r="L171" s="149"/>
      <c r="M171" s="154"/>
      <c r="T171" s="155"/>
      <c r="AT171" s="151" t="s">
        <v>160</v>
      </c>
      <c r="AU171" s="151" t="s">
        <v>81</v>
      </c>
      <c r="AV171" s="12" t="s">
        <v>34</v>
      </c>
      <c r="AW171" s="12" t="s">
        <v>33</v>
      </c>
      <c r="AX171" s="12" t="s">
        <v>73</v>
      </c>
      <c r="AY171" s="151" t="s">
        <v>149</v>
      </c>
    </row>
    <row r="172" spans="2:65" s="13" customFormat="1">
      <c r="B172" s="156"/>
      <c r="D172" s="150" t="s">
        <v>160</v>
      </c>
      <c r="E172" s="157" t="s">
        <v>19</v>
      </c>
      <c r="F172" s="158" t="s">
        <v>224</v>
      </c>
      <c r="H172" s="159">
        <v>35.087000000000003</v>
      </c>
      <c r="I172" s="160"/>
      <c r="L172" s="156"/>
      <c r="M172" s="161"/>
      <c r="T172" s="162"/>
      <c r="AT172" s="157" t="s">
        <v>160</v>
      </c>
      <c r="AU172" s="157" t="s">
        <v>81</v>
      </c>
      <c r="AV172" s="13" t="s">
        <v>81</v>
      </c>
      <c r="AW172" s="13" t="s">
        <v>33</v>
      </c>
      <c r="AX172" s="13" t="s">
        <v>73</v>
      </c>
      <c r="AY172" s="157" t="s">
        <v>149</v>
      </c>
    </row>
    <row r="173" spans="2:65" s="12" customFormat="1">
      <c r="B173" s="149"/>
      <c r="D173" s="150" t="s">
        <v>160</v>
      </c>
      <c r="E173" s="151" t="s">
        <v>19</v>
      </c>
      <c r="F173" s="152" t="s">
        <v>218</v>
      </c>
      <c r="H173" s="151" t="s">
        <v>19</v>
      </c>
      <c r="I173" s="153"/>
      <c r="L173" s="149"/>
      <c r="M173" s="154"/>
      <c r="T173" s="155"/>
      <c r="AT173" s="151" t="s">
        <v>160</v>
      </c>
      <c r="AU173" s="151" t="s">
        <v>81</v>
      </c>
      <c r="AV173" s="12" t="s">
        <v>34</v>
      </c>
      <c r="AW173" s="12" t="s">
        <v>33</v>
      </c>
      <c r="AX173" s="12" t="s">
        <v>73</v>
      </c>
      <c r="AY173" s="151" t="s">
        <v>149</v>
      </c>
    </row>
    <row r="174" spans="2:65" s="13" customFormat="1">
      <c r="B174" s="156"/>
      <c r="D174" s="150" t="s">
        <v>160</v>
      </c>
      <c r="E174" s="157" t="s">
        <v>19</v>
      </c>
      <c r="F174" s="158" t="s">
        <v>258</v>
      </c>
      <c r="H174" s="159">
        <v>35.087000000000003</v>
      </c>
      <c r="I174" s="160"/>
      <c r="L174" s="156"/>
      <c r="M174" s="161"/>
      <c r="T174" s="162"/>
      <c r="AT174" s="157" t="s">
        <v>160</v>
      </c>
      <c r="AU174" s="157" t="s">
        <v>81</v>
      </c>
      <c r="AV174" s="13" t="s">
        <v>81</v>
      </c>
      <c r="AW174" s="13" t="s">
        <v>33</v>
      </c>
      <c r="AX174" s="13" t="s">
        <v>73</v>
      </c>
      <c r="AY174" s="157" t="s">
        <v>149</v>
      </c>
    </row>
    <row r="175" spans="2:65" s="14" customFormat="1">
      <c r="B175" s="163"/>
      <c r="D175" s="150" t="s">
        <v>160</v>
      </c>
      <c r="E175" s="164" t="s">
        <v>19</v>
      </c>
      <c r="F175" s="165" t="s">
        <v>163</v>
      </c>
      <c r="H175" s="166">
        <v>70.174000000000007</v>
      </c>
      <c r="I175" s="167"/>
      <c r="L175" s="163"/>
      <c r="M175" s="168"/>
      <c r="T175" s="169"/>
      <c r="AT175" s="164" t="s">
        <v>160</v>
      </c>
      <c r="AU175" s="164" t="s">
        <v>81</v>
      </c>
      <c r="AV175" s="14" t="s">
        <v>156</v>
      </c>
      <c r="AW175" s="14" t="s">
        <v>33</v>
      </c>
      <c r="AX175" s="14" t="s">
        <v>34</v>
      </c>
      <c r="AY175" s="164" t="s">
        <v>149</v>
      </c>
    </row>
    <row r="176" spans="2:65" s="1" customFormat="1" ht="44.25" customHeight="1">
      <c r="B176" s="33"/>
      <c r="C176" s="132" t="s">
        <v>259</v>
      </c>
      <c r="D176" s="132" t="s">
        <v>151</v>
      </c>
      <c r="E176" s="133" t="s">
        <v>260</v>
      </c>
      <c r="F176" s="134" t="s">
        <v>261</v>
      </c>
      <c r="G176" s="135" t="s">
        <v>184</v>
      </c>
      <c r="H176" s="136">
        <v>35.087000000000003</v>
      </c>
      <c r="I176" s="137"/>
      <c r="J176" s="138">
        <f>ROUND(I176*H176,2)</f>
        <v>0</v>
      </c>
      <c r="K176" s="134" t="s">
        <v>155</v>
      </c>
      <c r="L176" s="33"/>
      <c r="M176" s="139" t="s">
        <v>19</v>
      </c>
      <c r="N176" s="140" t="s">
        <v>44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156</v>
      </c>
      <c r="AT176" s="143" t="s">
        <v>151</v>
      </c>
      <c r="AU176" s="143" t="s">
        <v>81</v>
      </c>
      <c r="AY176" s="18" t="s">
        <v>149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34</v>
      </c>
      <c r="BK176" s="144">
        <f>ROUND(I176*H176,2)</f>
        <v>0</v>
      </c>
      <c r="BL176" s="18" t="s">
        <v>156</v>
      </c>
      <c r="BM176" s="143" t="s">
        <v>262</v>
      </c>
    </row>
    <row r="177" spans="2:65" s="1" customFormat="1">
      <c r="B177" s="33"/>
      <c r="D177" s="145" t="s">
        <v>158</v>
      </c>
      <c r="F177" s="146" t="s">
        <v>263</v>
      </c>
      <c r="I177" s="147"/>
      <c r="L177" s="33"/>
      <c r="M177" s="148"/>
      <c r="T177" s="52"/>
      <c r="AT177" s="18" t="s">
        <v>158</v>
      </c>
      <c r="AU177" s="18" t="s">
        <v>81</v>
      </c>
    </row>
    <row r="178" spans="2:65" s="13" customFormat="1">
      <c r="B178" s="156"/>
      <c r="D178" s="150" t="s">
        <v>160</v>
      </c>
      <c r="E178" s="157" t="s">
        <v>19</v>
      </c>
      <c r="F178" s="158" t="s">
        <v>224</v>
      </c>
      <c r="H178" s="159">
        <v>35.087000000000003</v>
      </c>
      <c r="I178" s="160"/>
      <c r="L178" s="156"/>
      <c r="M178" s="161"/>
      <c r="T178" s="162"/>
      <c r="AT178" s="157" t="s">
        <v>160</v>
      </c>
      <c r="AU178" s="157" t="s">
        <v>81</v>
      </c>
      <c r="AV178" s="13" t="s">
        <v>81</v>
      </c>
      <c r="AW178" s="13" t="s">
        <v>33</v>
      </c>
      <c r="AX178" s="13" t="s">
        <v>73</v>
      </c>
      <c r="AY178" s="157" t="s">
        <v>149</v>
      </c>
    </row>
    <row r="179" spans="2:65" s="14" customFormat="1">
      <c r="B179" s="163"/>
      <c r="D179" s="150" t="s">
        <v>160</v>
      </c>
      <c r="E179" s="164" t="s">
        <v>19</v>
      </c>
      <c r="F179" s="165" t="s">
        <v>163</v>
      </c>
      <c r="H179" s="166">
        <v>35.087000000000003</v>
      </c>
      <c r="I179" s="167"/>
      <c r="L179" s="163"/>
      <c r="M179" s="168"/>
      <c r="T179" s="169"/>
      <c r="AT179" s="164" t="s">
        <v>160</v>
      </c>
      <c r="AU179" s="164" t="s">
        <v>81</v>
      </c>
      <c r="AV179" s="14" t="s">
        <v>156</v>
      </c>
      <c r="AW179" s="14" t="s">
        <v>33</v>
      </c>
      <c r="AX179" s="14" t="s">
        <v>34</v>
      </c>
      <c r="AY179" s="164" t="s">
        <v>149</v>
      </c>
    </row>
    <row r="180" spans="2:65" s="1" customFormat="1" ht="44.25" customHeight="1">
      <c r="B180" s="33"/>
      <c r="C180" s="132" t="s">
        <v>264</v>
      </c>
      <c r="D180" s="132" t="s">
        <v>151</v>
      </c>
      <c r="E180" s="133" t="s">
        <v>265</v>
      </c>
      <c r="F180" s="134" t="s">
        <v>266</v>
      </c>
      <c r="G180" s="135" t="s">
        <v>267</v>
      </c>
      <c r="H180" s="136">
        <v>17.16</v>
      </c>
      <c r="I180" s="137"/>
      <c r="J180" s="138">
        <f>ROUND(I180*H180,2)</f>
        <v>0</v>
      </c>
      <c r="K180" s="134" t="s">
        <v>155</v>
      </c>
      <c r="L180" s="33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156</v>
      </c>
      <c r="AT180" s="143" t="s">
        <v>151</v>
      </c>
      <c r="AU180" s="143" t="s">
        <v>81</v>
      </c>
      <c r="AY180" s="18" t="s">
        <v>149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34</v>
      </c>
      <c r="BK180" s="144">
        <f>ROUND(I180*H180,2)</f>
        <v>0</v>
      </c>
      <c r="BL180" s="18" t="s">
        <v>156</v>
      </c>
      <c r="BM180" s="143" t="s">
        <v>268</v>
      </c>
    </row>
    <row r="181" spans="2:65" s="1" customFormat="1">
      <c r="B181" s="33"/>
      <c r="D181" s="145" t="s">
        <v>158</v>
      </c>
      <c r="F181" s="146" t="s">
        <v>269</v>
      </c>
      <c r="I181" s="147"/>
      <c r="L181" s="33"/>
      <c r="M181" s="148"/>
      <c r="T181" s="52"/>
      <c r="AT181" s="18" t="s">
        <v>158</v>
      </c>
      <c r="AU181" s="18" t="s">
        <v>81</v>
      </c>
    </row>
    <row r="182" spans="2:65" s="13" customFormat="1">
      <c r="B182" s="156"/>
      <c r="D182" s="150" t="s">
        <v>160</v>
      </c>
      <c r="F182" s="158" t="s">
        <v>270</v>
      </c>
      <c r="H182" s="159">
        <v>17.16</v>
      </c>
      <c r="I182" s="160"/>
      <c r="L182" s="156"/>
      <c r="M182" s="161"/>
      <c r="T182" s="162"/>
      <c r="AT182" s="157" t="s">
        <v>160</v>
      </c>
      <c r="AU182" s="157" t="s">
        <v>81</v>
      </c>
      <c r="AV182" s="13" t="s">
        <v>81</v>
      </c>
      <c r="AW182" s="13" t="s">
        <v>4</v>
      </c>
      <c r="AX182" s="13" t="s">
        <v>34</v>
      </c>
      <c r="AY182" s="157" t="s">
        <v>149</v>
      </c>
    </row>
    <row r="183" spans="2:65" s="1" customFormat="1" ht="37.950000000000003" customHeight="1">
      <c r="B183" s="33"/>
      <c r="C183" s="132" t="s">
        <v>271</v>
      </c>
      <c r="D183" s="132" t="s">
        <v>151</v>
      </c>
      <c r="E183" s="133" t="s">
        <v>272</v>
      </c>
      <c r="F183" s="134" t="s">
        <v>273</v>
      </c>
      <c r="G183" s="135" t="s">
        <v>184</v>
      </c>
      <c r="H183" s="136">
        <v>8.58</v>
      </c>
      <c r="I183" s="137"/>
      <c r="J183" s="138">
        <f>ROUND(I183*H183,2)</f>
        <v>0</v>
      </c>
      <c r="K183" s="134" t="s">
        <v>155</v>
      </c>
      <c r="L183" s="33"/>
      <c r="M183" s="139" t="s">
        <v>19</v>
      </c>
      <c r="N183" s="140" t="s">
        <v>44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156</v>
      </c>
      <c r="AT183" s="143" t="s">
        <v>151</v>
      </c>
      <c r="AU183" s="143" t="s">
        <v>81</v>
      </c>
      <c r="AY183" s="18" t="s">
        <v>149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34</v>
      </c>
      <c r="BK183" s="144">
        <f>ROUND(I183*H183,2)</f>
        <v>0</v>
      </c>
      <c r="BL183" s="18" t="s">
        <v>156</v>
      </c>
      <c r="BM183" s="143" t="s">
        <v>274</v>
      </c>
    </row>
    <row r="184" spans="2:65" s="1" customFormat="1">
      <c r="B184" s="33"/>
      <c r="D184" s="145" t="s">
        <v>158</v>
      </c>
      <c r="F184" s="146" t="s">
        <v>275</v>
      </c>
      <c r="I184" s="147"/>
      <c r="L184" s="33"/>
      <c r="M184" s="148"/>
      <c r="T184" s="52"/>
      <c r="AT184" s="18" t="s">
        <v>158</v>
      </c>
      <c r="AU184" s="18" t="s">
        <v>81</v>
      </c>
    </row>
    <row r="185" spans="2:65" s="12" customFormat="1">
      <c r="B185" s="149"/>
      <c r="D185" s="150" t="s">
        <v>160</v>
      </c>
      <c r="E185" s="151" t="s">
        <v>19</v>
      </c>
      <c r="F185" s="152" t="s">
        <v>244</v>
      </c>
      <c r="H185" s="151" t="s">
        <v>19</v>
      </c>
      <c r="I185" s="153"/>
      <c r="L185" s="149"/>
      <c r="M185" s="154"/>
      <c r="T185" s="155"/>
      <c r="AT185" s="151" t="s">
        <v>160</v>
      </c>
      <c r="AU185" s="151" t="s">
        <v>81</v>
      </c>
      <c r="AV185" s="12" t="s">
        <v>34</v>
      </c>
      <c r="AW185" s="12" t="s">
        <v>33</v>
      </c>
      <c r="AX185" s="12" t="s">
        <v>73</v>
      </c>
      <c r="AY185" s="151" t="s">
        <v>149</v>
      </c>
    </row>
    <row r="186" spans="2:65" s="13" customFormat="1">
      <c r="B186" s="156"/>
      <c r="D186" s="150" t="s">
        <v>160</v>
      </c>
      <c r="E186" s="157" t="s">
        <v>19</v>
      </c>
      <c r="F186" s="158" t="s">
        <v>276</v>
      </c>
      <c r="H186" s="159">
        <v>70.174000000000007</v>
      </c>
      <c r="I186" s="160"/>
      <c r="L186" s="156"/>
      <c r="M186" s="161"/>
      <c r="T186" s="162"/>
      <c r="AT186" s="157" t="s">
        <v>160</v>
      </c>
      <c r="AU186" s="157" t="s">
        <v>81</v>
      </c>
      <c r="AV186" s="13" t="s">
        <v>81</v>
      </c>
      <c r="AW186" s="13" t="s">
        <v>33</v>
      </c>
      <c r="AX186" s="13" t="s">
        <v>73</v>
      </c>
      <c r="AY186" s="157" t="s">
        <v>149</v>
      </c>
    </row>
    <row r="187" spans="2:65" s="12" customFormat="1">
      <c r="B187" s="149"/>
      <c r="D187" s="150" t="s">
        <v>160</v>
      </c>
      <c r="E187" s="151" t="s">
        <v>19</v>
      </c>
      <c r="F187" s="152" t="s">
        <v>277</v>
      </c>
      <c r="H187" s="151" t="s">
        <v>19</v>
      </c>
      <c r="I187" s="153"/>
      <c r="L187" s="149"/>
      <c r="M187" s="154"/>
      <c r="T187" s="155"/>
      <c r="AT187" s="151" t="s">
        <v>160</v>
      </c>
      <c r="AU187" s="151" t="s">
        <v>81</v>
      </c>
      <c r="AV187" s="12" t="s">
        <v>34</v>
      </c>
      <c r="AW187" s="12" t="s">
        <v>33</v>
      </c>
      <c r="AX187" s="12" t="s">
        <v>73</v>
      </c>
      <c r="AY187" s="151" t="s">
        <v>149</v>
      </c>
    </row>
    <row r="188" spans="2:65" s="13" customFormat="1">
      <c r="B188" s="156"/>
      <c r="D188" s="150" t="s">
        <v>160</v>
      </c>
      <c r="E188" s="157" t="s">
        <v>19</v>
      </c>
      <c r="F188" s="158" t="s">
        <v>278</v>
      </c>
      <c r="H188" s="159">
        <v>-61.594000000000001</v>
      </c>
      <c r="I188" s="160"/>
      <c r="L188" s="156"/>
      <c r="M188" s="161"/>
      <c r="T188" s="162"/>
      <c r="AT188" s="157" t="s">
        <v>160</v>
      </c>
      <c r="AU188" s="157" t="s">
        <v>81</v>
      </c>
      <c r="AV188" s="13" t="s">
        <v>81</v>
      </c>
      <c r="AW188" s="13" t="s">
        <v>33</v>
      </c>
      <c r="AX188" s="13" t="s">
        <v>73</v>
      </c>
      <c r="AY188" s="157" t="s">
        <v>149</v>
      </c>
    </row>
    <row r="189" spans="2:65" s="14" customFormat="1">
      <c r="B189" s="163"/>
      <c r="D189" s="150" t="s">
        <v>160</v>
      </c>
      <c r="E189" s="164" t="s">
        <v>19</v>
      </c>
      <c r="F189" s="165" t="s">
        <v>163</v>
      </c>
      <c r="H189" s="166">
        <v>8.5800000000000107</v>
      </c>
      <c r="I189" s="167"/>
      <c r="L189" s="163"/>
      <c r="M189" s="168"/>
      <c r="T189" s="169"/>
      <c r="AT189" s="164" t="s">
        <v>160</v>
      </c>
      <c r="AU189" s="164" t="s">
        <v>81</v>
      </c>
      <c r="AV189" s="14" t="s">
        <v>156</v>
      </c>
      <c r="AW189" s="14" t="s">
        <v>33</v>
      </c>
      <c r="AX189" s="14" t="s">
        <v>34</v>
      </c>
      <c r="AY189" s="164" t="s">
        <v>149</v>
      </c>
    </row>
    <row r="190" spans="2:65" s="1" customFormat="1" ht="44.25" customHeight="1">
      <c r="B190" s="33"/>
      <c r="C190" s="132" t="s">
        <v>279</v>
      </c>
      <c r="D190" s="132" t="s">
        <v>151</v>
      </c>
      <c r="E190" s="133" t="s">
        <v>280</v>
      </c>
      <c r="F190" s="134" t="s">
        <v>281</v>
      </c>
      <c r="G190" s="135" t="s">
        <v>184</v>
      </c>
      <c r="H190" s="136">
        <v>61.594000000000001</v>
      </c>
      <c r="I190" s="137"/>
      <c r="J190" s="138">
        <f>ROUND(I190*H190,2)</f>
        <v>0</v>
      </c>
      <c r="K190" s="134" t="s">
        <v>155</v>
      </c>
      <c r="L190" s="33"/>
      <c r="M190" s="139" t="s">
        <v>19</v>
      </c>
      <c r="N190" s="140" t="s">
        <v>44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156</v>
      </c>
      <c r="AT190" s="143" t="s">
        <v>151</v>
      </c>
      <c r="AU190" s="143" t="s">
        <v>81</v>
      </c>
      <c r="AY190" s="18" t="s">
        <v>149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8" t="s">
        <v>34</v>
      </c>
      <c r="BK190" s="144">
        <f>ROUND(I190*H190,2)</f>
        <v>0</v>
      </c>
      <c r="BL190" s="18" t="s">
        <v>156</v>
      </c>
      <c r="BM190" s="143" t="s">
        <v>282</v>
      </c>
    </row>
    <row r="191" spans="2:65" s="1" customFormat="1">
      <c r="B191" s="33"/>
      <c r="D191" s="145" t="s">
        <v>158</v>
      </c>
      <c r="F191" s="146" t="s">
        <v>283</v>
      </c>
      <c r="I191" s="147"/>
      <c r="L191" s="33"/>
      <c r="M191" s="148"/>
      <c r="T191" s="52"/>
      <c r="AT191" s="18" t="s">
        <v>158</v>
      </c>
      <c r="AU191" s="18" t="s">
        <v>81</v>
      </c>
    </row>
    <row r="192" spans="2:65" s="12" customFormat="1">
      <c r="B192" s="149"/>
      <c r="D192" s="150" t="s">
        <v>160</v>
      </c>
      <c r="E192" s="151" t="s">
        <v>19</v>
      </c>
      <c r="F192" s="152" t="s">
        <v>284</v>
      </c>
      <c r="H192" s="151" t="s">
        <v>19</v>
      </c>
      <c r="I192" s="153"/>
      <c r="L192" s="149"/>
      <c r="M192" s="154"/>
      <c r="T192" s="155"/>
      <c r="AT192" s="151" t="s">
        <v>160</v>
      </c>
      <c r="AU192" s="151" t="s">
        <v>81</v>
      </c>
      <c r="AV192" s="12" t="s">
        <v>34</v>
      </c>
      <c r="AW192" s="12" t="s">
        <v>33</v>
      </c>
      <c r="AX192" s="12" t="s">
        <v>73</v>
      </c>
      <c r="AY192" s="151" t="s">
        <v>149</v>
      </c>
    </row>
    <row r="193" spans="2:65" s="13" customFormat="1" ht="20.399999999999999">
      <c r="B193" s="156"/>
      <c r="D193" s="150" t="s">
        <v>160</v>
      </c>
      <c r="E193" s="157" t="s">
        <v>19</v>
      </c>
      <c r="F193" s="158" t="s">
        <v>285</v>
      </c>
      <c r="H193" s="159">
        <v>58.344000000000001</v>
      </c>
      <c r="I193" s="160"/>
      <c r="L193" s="156"/>
      <c r="M193" s="161"/>
      <c r="T193" s="162"/>
      <c r="AT193" s="157" t="s">
        <v>160</v>
      </c>
      <c r="AU193" s="157" t="s">
        <v>81</v>
      </c>
      <c r="AV193" s="13" t="s">
        <v>81</v>
      </c>
      <c r="AW193" s="13" t="s">
        <v>33</v>
      </c>
      <c r="AX193" s="13" t="s">
        <v>73</v>
      </c>
      <c r="AY193" s="157" t="s">
        <v>149</v>
      </c>
    </row>
    <row r="194" spans="2:65" s="12" customFormat="1">
      <c r="B194" s="149"/>
      <c r="D194" s="150" t="s">
        <v>160</v>
      </c>
      <c r="E194" s="151" t="s">
        <v>19</v>
      </c>
      <c r="F194" s="152" t="s">
        <v>203</v>
      </c>
      <c r="H194" s="151" t="s">
        <v>19</v>
      </c>
      <c r="I194" s="153"/>
      <c r="L194" s="149"/>
      <c r="M194" s="154"/>
      <c r="T194" s="155"/>
      <c r="AT194" s="151" t="s">
        <v>160</v>
      </c>
      <c r="AU194" s="151" t="s">
        <v>81</v>
      </c>
      <c r="AV194" s="12" t="s">
        <v>34</v>
      </c>
      <c r="AW194" s="12" t="s">
        <v>33</v>
      </c>
      <c r="AX194" s="12" t="s">
        <v>73</v>
      </c>
      <c r="AY194" s="151" t="s">
        <v>149</v>
      </c>
    </row>
    <row r="195" spans="2:65" s="13" customFormat="1">
      <c r="B195" s="156"/>
      <c r="D195" s="150" t="s">
        <v>160</v>
      </c>
      <c r="E195" s="157" t="s">
        <v>19</v>
      </c>
      <c r="F195" s="158" t="s">
        <v>286</v>
      </c>
      <c r="H195" s="159">
        <v>3.25</v>
      </c>
      <c r="I195" s="160"/>
      <c r="L195" s="156"/>
      <c r="M195" s="161"/>
      <c r="T195" s="162"/>
      <c r="AT195" s="157" t="s">
        <v>160</v>
      </c>
      <c r="AU195" s="157" t="s">
        <v>81</v>
      </c>
      <c r="AV195" s="13" t="s">
        <v>81</v>
      </c>
      <c r="AW195" s="13" t="s">
        <v>33</v>
      </c>
      <c r="AX195" s="13" t="s">
        <v>73</v>
      </c>
      <c r="AY195" s="157" t="s">
        <v>149</v>
      </c>
    </row>
    <row r="196" spans="2:65" s="14" customFormat="1">
      <c r="B196" s="163"/>
      <c r="D196" s="150" t="s">
        <v>160</v>
      </c>
      <c r="E196" s="164" t="s">
        <v>19</v>
      </c>
      <c r="F196" s="165" t="s">
        <v>163</v>
      </c>
      <c r="H196" s="166">
        <v>61.594000000000001</v>
      </c>
      <c r="I196" s="167"/>
      <c r="L196" s="163"/>
      <c r="M196" s="168"/>
      <c r="T196" s="169"/>
      <c r="AT196" s="164" t="s">
        <v>160</v>
      </c>
      <c r="AU196" s="164" t="s">
        <v>81</v>
      </c>
      <c r="AV196" s="14" t="s">
        <v>156</v>
      </c>
      <c r="AW196" s="14" t="s">
        <v>33</v>
      </c>
      <c r="AX196" s="14" t="s">
        <v>34</v>
      </c>
      <c r="AY196" s="164" t="s">
        <v>149</v>
      </c>
    </row>
    <row r="197" spans="2:65" s="1" customFormat="1" ht="55.5" customHeight="1">
      <c r="B197" s="33"/>
      <c r="C197" s="132" t="s">
        <v>287</v>
      </c>
      <c r="D197" s="132" t="s">
        <v>151</v>
      </c>
      <c r="E197" s="133" t="s">
        <v>288</v>
      </c>
      <c r="F197" s="134" t="s">
        <v>289</v>
      </c>
      <c r="G197" s="135" t="s">
        <v>154</v>
      </c>
      <c r="H197" s="136">
        <v>245</v>
      </c>
      <c r="I197" s="137"/>
      <c r="J197" s="138">
        <f>ROUND(I197*H197,2)</f>
        <v>0</v>
      </c>
      <c r="K197" s="134" t="s">
        <v>155</v>
      </c>
      <c r="L197" s="33"/>
      <c r="M197" s="139" t="s">
        <v>19</v>
      </c>
      <c r="N197" s="140" t="s">
        <v>44</v>
      </c>
      <c r="P197" s="141">
        <f>O197*H197</f>
        <v>0</v>
      </c>
      <c r="Q197" s="141">
        <v>0</v>
      </c>
      <c r="R197" s="141">
        <f>Q197*H197</f>
        <v>0</v>
      </c>
      <c r="S197" s="141">
        <v>0</v>
      </c>
      <c r="T197" s="142">
        <f>S197*H197</f>
        <v>0</v>
      </c>
      <c r="AR197" s="143" t="s">
        <v>156</v>
      </c>
      <c r="AT197" s="143" t="s">
        <v>151</v>
      </c>
      <c r="AU197" s="143" t="s">
        <v>81</v>
      </c>
      <c r="AY197" s="18" t="s">
        <v>149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34</v>
      </c>
      <c r="BK197" s="144">
        <f>ROUND(I197*H197,2)</f>
        <v>0</v>
      </c>
      <c r="BL197" s="18" t="s">
        <v>156</v>
      </c>
      <c r="BM197" s="143" t="s">
        <v>290</v>
      </c>
    </row>
    <row r="198" spans="2:65" s="1" customFormat="1">
      <c r="B198" s="33"/>
      <c r="D198" s="145" t="s">
        <v>158</v>
      </c>
      <c r="F198" s="146" t="s">
        <v>291</v>
      </c>
      <c r="I198" s="147"/>
      <c r="L198" s="33"/>
      <c r="M198" s="148"/>
      <c r="T198" s="52"/>
      <c r="AT198" s="18" t="s">
        <v>158</v>
      </c>
      <c r="AU198" s="18" t="s">
        <v>81</v>
      </c>
    </row>
    <row r="199" spans="2:65" s="1" customFormat="1" ht="16.5" customHeight="1">
      <c r="B199" s="33"/>
      <c r="C199" s="177" t="s">
        <v>7</v>
      </c>
      <c r="D199" s="177" t="s">
        <v>292</v>
      </c>
      <c r="E199" s="178" t="s">
        <v>293</v>
      </c>
      <c r="F199" s="179" t="s">
        <v>294</v>
      </c>
      <c r="G199" s="180" t="s">
        <v>267</v>
      </c>
      <c r="H199" s="181">
        <v>49</v>
      </c>
      <c r="I199" s="182"/>
      <c r="J199" s="183">
        <f>ROUND(I199*H199,2)</f>
        <v>0</v>
      </c>
      <c r="K199" s="179" t="s">
        <v>155</v>
      </c>
      <c r="L199" s="184"/>
      <c r="M199" s="185" t="s">
        <v>19</v>
      </c>
      <c r="N199" s="186" t="s">
        <v>44</v>
      </c>
      <c r="P199" s="141">
        <f>O199*H199</f>
        <v>0</v>
      </c>
      <c r="Q199" s="141">
        <v>1</v>
      </c>
      <c r="R199" s="141">
        <f>Q199*H199</f>
        <v>49</v>
      </c>
      <c r="S199" s="141">
        <v>0</v>
      </c>
      <c r="T199" s="142">
        <f>S199*H199</f>
        <v>0</v>
      </c>
      <c r="AR199" s="143" t="s">
        <v>206</v>
      </c>
      <c r="AT199" s="143" t="s">
        <v>292</v>
      </c>
      <c r="AU199" s="143" t="s">
        <v>81</v>
      </c>
      <c r="AY199" s="18" t="s">
        <v>149</v>
      </c>
      <c r="BE199" s="144">
        <f>IF(N199="základní",J199,0)</f>
        <v>0</v>
      </c>
      <c r="BF199" s="144">
        <f>IF(N199="snížená",J199,0)</f>
        <v>0</v>
      </c>
      <c r="BG199" s="144">
        <f>IF(N199="zákl. přenesená",J199,0)</f>
        <v>0</v>
      </c>
      <c r="BH199" s="144">
        <f>IF(N199="sníž. přenesená",J199,0)</f>
        <v>0</v>
      </c>
      <c r="BI199" s="144">
        <f>IF(N199="nulová",J199,0)</f>
        <v>0</v>
      </c>
      <c r="BJ199" s="18" t="s">
        <v>34</v>
      </c>
      <c r="BK199" s="144">
        <f>ROUND(I199*H199,2)</f>
        <v>0</v>
      </c>
      <c r="BL199" s="18" t="s">
        <v>156</v>
      </c>
      <c r="BM199" s="143" t="s">
        <v>295</v>
      </c>
    </row>
    <row r="200" spans="2:65" s="1" customFormat="1" ht="37.950000000000003" customHeight="1">
      <c r="B200" s="33"/>
      <c r="C200" s="132" t="s">
        <v>296</v>
      </c>
      <c r="D200" s="132" t="s">
        <v>151</v>
      </c>
      <c r="E200" s="133" t="s">
        <v>297</v>
      </c>
      <c r="F200" s="134" t="s">
        <v>298</v>
      </c>
      <c r="G200" s="135" t="s">
        <v>154</v>
      </c>
      <c r="H200" s="136">
        <v>240</v>
      </c>
      <c r="I200" s="137"/>
      <c r="J200" s="138">
        <f>ROUND(I200*H200,2)</f>
        <v>0</v>
      </c>
      <c r="K200" s="134" t="s">
        <v>155</v>
      </c>
      <c r="L200" s="33"/>
      <c r="M200" s="139" t="s">
        <v>19</v>
      </c>
      <c r="N200" s="140" t="s">
        <v>44</v>
      </c>
      <c r="P200" s="141">
        <f>O200*H200</f>
        <v>0</v>
      </c>
      <c r="Q200" s="141">
        <v>0</v>
      </c>
      <c r="R200" s="141">
        <f>Q200*H200</f>
        <v>0</v>
      </c>
      <c r="S200" s="141">
        <v>0</v>
      </c>
      <c r="T200" s="142">
        <f>S200*H200</f>
        <v>0</v>
      </c>
      <c r="AR200" s="143" t="s">
        <v>156</v>
      </c>
      <c r="AT200" s="143" t="s">
        <v>151</v>
      </c>
      <c r="AU200" s="143" t="s">
        <v>81</v>
      </c>
      <c r="AY200" s="18" t="s">
        <v>149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34</v>
      </c>
      <c r="BK200" s="144">
        <f>ROUND(I200*H200,2)</f>
        <v>0</v>
      </c>
      <c r="BL200" s="18" t="s">
        <v>156</v>
      </c>
      <c r="BM200" s="143" t="s">
        <v>299</v>
      </c>
    </row>
    <row r="201" spans="2:65" s="1" customFormat="1">
      <c r="B201" s="33"/>
      <c r="D201" s="145" t="s">
        <v>158</v>
      </c>
      <c r="F201" s="146" t="s">
        <v>300</v>
      </c>
      <c r="I201" s="147"/>
      <c r="L201" s="33"/>
      <c r="M201" s="148"/>
      <c r="T201" s="52"/>
      <c r="AT201" s="18" t="s">
        <v>158</v>
      </c>
      <c r="AU201" s="18" t="s">
        <v>81</v>
      </c>
    </row>
    <row r="202" spans="2:65" s="1" customFormat="1" ht="16.5" customHeight="1">
      <c r="B202" s="33"/>
      <c r="C202" s="177" t="s">
        <v>301</v>
      </c>
      <c r="D202" s="177" t="s">
        <v>292</v>
      </c>
      <c r="E202" s="178" t="s">
        <v>302</v>
      </c>
      <c r="F202" s="179" t="s">
        <v>303</v>
      </c>
      <c r="G202" s="180" t="s">
        <v>304</v>
      </c>
      <c r="H202" s="181">
        <v>4.8</v>
      </c>
      <c r="I202" s="182"/>
      <c r="J202" s="183">
        <f>ROUND(I202*H202,2)</f>
        <v>0</v>
      </c>
      <c r="K202" s="179" t="s">
        <v>155</v>
      </c>
      <c r="L202" s="184"/>
      <c r="M202" s="185" t="s">
        <v>19</v>
      </c>
      <c r="N202" s="186" t="s">
        <v>44</v>
      </c>
      <c r="P202" s="141">
        <f>O202*H202</f>
        <v>0</v>
      </c>
      <c r="Q202" s="141">
        <v>1E-3</v>
      </c>
      <c r="R202" s="141">
        <f>Q202*H202</f>
        <v>4.7999999999999996E-3</v>
      </c>
      <c r="S202" s="141">
        <v>0</v>
      </c>
      <c r="T202" s="142">
        <f>S202*H202</f>
        <v>0</v>
      </c>
      <c r="AR202" s="143" t="s">
        <v>206</v>
      </c>
      <c r="AT202" s="143" t="s">
        <v>292</v>
      </c>
      <c r="AU202" s="143" t="s">
        <v>81</v>
      </c>
      <c r="AY202" s="18" t="s">
        <v>149</v>
      </c>
      <c r="BE202" s="144">
        <f>IF(N202="základní",J202,0)</f>
        <v>0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8" t="s">
        <v>34</v>
      </c>
      <c r="BK202" s="144">
        <f>ROUND(I202*H202,2)</f>
        <v>0</v>
      </c>
      <c r="BL202" s="18" t="s">
        <v>156</v>
      </c>
      <c r="BM202" s="143" t="s">
        <v>305</v>
      </c>
    </row>
    <row r="203" spans="2:65" s="13" customFormat="1">
      <c r="B203" s="156"/>
      <c r="D203" s="150" t="s">
        <v>160</v>
      </c>
      <c r="F203" s="158" t="s">
        <v>306</v>
      </c>
      <c r="H203" s="159">
        <v>4.8</v>
      </c>
      <c r="I203" s="160"/>
      <c r="L203" s="156"/>
      <c r="M203" s="161"/>
      <c r="T203" s="162"/>
      <c r="AT203" s="157" t="s">
        <v>160</v>
      </c>
      <c r="AU203" s="157" t="s">
        <v>81</v>
      </c>
      <c r="AV203" s="13" t="s">
        <v>81</v>
      </c>
      <c r="AW203" s="13" t="s">
        <v>4</v>
      </c>
      <c r="AX203" s="13" t="s">
        <v>34</v>
      </c>
      <c r="AY203" s="157" t="s">
        <v>149</v>
      </c>
    </row>
    <row r="204" spans="2:65" s="1" customFormat="1" ht="33" customHeight="1">
      <c r="B204" s="33"/>
      <c r="C204" s="132" t="s">
        <v>307</v>
      </c>
      <c r="D204" s="132" t="s">
        <v>151</v>
      </c>
      <c r="E204" s="133" t="s">
        <v>308</v>
      </c>
      <c r="F204" s="134" t="s">
        <v>309</v>
      </c>
      <c r="G204" s="135" t="s">
        <v>154</v>
      </c>
      <c r="H204" s="136">
        <v>295.5</v>
      </c>
      <c r="I204" s="137"/>
      <c r="J204" s="138">
        <f>ROUND(I204*H204,2)</f>
        <v>0</v>
      </c>
      <c r="K204" s="134" t="s">
        <v>155</v>
      </c>
      <c r="L204" s="33"/>
      <c r="M204" s="139" t="s">
        <v>19</v>
      </c>
      <c r="N204" s="140" t="s">
        <v>44</v>
      </c>
      <c r="P204" s="141">
        <f>O204*H204</f>
        <v>0</v>
      </c>
      <c r="Q204" s="141">
        <v>0</v>
      </c>
      <c r="R204" s="141">
        <f>Q204*H204</f>
        <v>0</v>
      </c>
      <c r="S204" s="141">
        <v>0</v>
      </c>
      <c r="T204" s="142">
        <f>S204*H204</f>
        <v>0</v>
      </c>
      <c r="AR204" s="143" t="s">
        <v>156</v>
      </c>
      <c r="AT204" s="143" t="s">
        <v>151</v>
      </c>
      <c r="AU204" s="143" t="s">
        <v>81</v>
      </c>
      <c r="AY204" s="18" t="s">
        <v>149</v>
      </c>
      <c r="BE204" s="144">
        <f>IF(N204="základní",J204,0)</f>
        <v>0</v>
      </c>
      <c r="BF204" s="144">
        <f>IF(N204="snížená",J204,0)</f>
        <v>0</v>
      </c>
      <c r="BG204" s="144">
        <f>IF(N204="zákl. přenesená",J204,0)</f>
        <v>0</v>
      </c>
      <c r="BH204" s="144">
        <f>IF(N204="sníž. přenesená",J204,0)</f>
        <v>0</v>
      </c>
      <c r="BI204" s="144">
        <f>IF(N204="nulová",J204,0)</f>
        <v>0</v>
      </c>
      <c r="BJ204" s="18" t="s">
        <v>34</v>
      </c>
      <c r="BK204" s="144">
        <f>ROUND(I204*H204,2)</f>
        <v>0</v>
      </c>
      <c r="BL204" s="18" t="s">
        <v>156</v>
      </c>
      <c r="BM204" s="143" t="s">
        <v>310</v>
      </c>
    </row>
    <row r="205" spans="2:65" s="1" customFormat="1">
      <c r="B205" s="33"/>
      <c r="D205" s="145" t="s">
        <v>158</v>
      </c>
      <c r="F205" s="146" t="s">
        <v>311</v>
      </c>
      <c r="I205" s="147"/>
      <c r="L205" s="33"/>
      <c r="M205" s="148"/>
      <c r="T205" s="52"/>
      <c r="AT205" s="18" t="s">
        <v>158</v>
      </c>
      <c r="AU205" s="18" t="s">
        <v>81</v>
      </c>
    </row>
    <row r="206" spans="2:65" s="13" customFormat="1">
      <c r="B206" s="156"/>
      <c r="D206" s="150" t="s">
        <v>160</v>
      </c>
      <c r="E206" s="157" t="s">
        <v>19</v>
      </c>
      <c r="F206" s="158" t="s">
        <v>312</v>
      </c>
      <c r="H206" s="159">
        <v>295.5</v>
      </c>
      <c r="I206" s="160"/>
      <c r="L206" s="156"/>
      <c r="M206" s="161"/>
      <c r="T206" s="162"/>
      <c r="AT206" s="157" t="s">
        <v>160</v>
      </c>
      <c r="AU206" s="157" t="s">
        <v>81</v>
      </c>
      <c r="AV206" s="13" t="s">
        <v>81</v>
      </c>
      <c r="AW206" s="13" t="s">
        <v>33</v>
      </c>
      <c r="AX206" s="13" t="s">
        <v>73</v>
      </c>
      <c r="AY206" s="157" t="s">
        <v>149</v>
      </c>
    </row>
    <row r="207" spans="2:65" s="14" customFormat="1">
      <c r="B207" s="163"/>
      <c r="D207" s="150" t="s">
        <v>160</v>
      </c>
      <c r="E207" s="164" t="s">
        <v>19</v>
      </c>
      <c r="F207" s="165" t="s">
        <v>163</v>
      </c>
      <c r="H207" s="166">
        <v>295.5</v>
      </c>
      <c r="I207" s="167"/>
      <c r="L207" s="163"/>
      <c r="M207" s="168"/>
      <c r="T207" s="169"/>
      <c r="AT207" s="164" t="s">
        <v>160</v>
      </c>
      <c r="AU207" s="164" t="s">
        <v>81</v>
      </c>
      <c r="AV207" s="14" t="s">
        <v>156</v>
      </c>
      <c r="AW207" s="14" t="s">
        <v>33</v>
      </c>
      <c r="AX207" s="14" t="s">
        <v>34</v>
      </c>
      <c r="AY207" s="164" t="s">
        <v>149</v>
      </c>
    </row>
    <row r="208" spans="2:65" s="1" customFormat="1" ht="49.2" customHeight="1">
      <c r="B208" s="33"/>
      <c r="C208" s="132" t="s">
        <v>313</v>
      </c>
      <c r="D208" s="132" t="s">
        <v>151</v>
      </c>
      <c r="E208" s="133" t="s">
        <v>314</v>
      </c>
      <c r="F208" s="134" t="s">
        <v>315</v>
      </c>
      <c r="G208" s="135" t="s">
        <v>154</v>
      </c>
      <c r="H208" s="136">
        <v>245</v>
      </c>
      <c r="I208" s="137"/>
      <c r="J208" s="138">
        <f>ROUND(I208*H208,2)</f>
        <v>0</v>
      </c>
      <c r="K208" s="134" t="s">
        <v>155</v>
      </c>
      <c r="L208" s="33"/>
      <c r="M208" s="139" t="s">
        <v>19</v>
      </c>
      <c r="N208" s="140" t="s">
        <v>44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156</v>
      </c>
      <c r="AT208" s="143" t="s">
        <v>151</v>
      </c>
      <c r="AU208" s="143" t="s">
        <v>81</v>
      </c>
      <c r="AY208" s="18" t="s">
        <v>149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34</v>
      </c>
      <c r="BK208" s="144">
        <f>ROUND(I208*H208,2)</f>
        <v>0</v>
      </c>
      <c r="BL208" s="18" t="s">
        <v>156</v>
      </c>
      <c r="BM208" s="143" t="s">
        <v>316</v>
      </c>
    </row>
    <row r="209" spans="2:65" s="1" customFormat="1">
      <c r="B209" s="33"/>
      <c r="D209" s="145" t="s">
        <v>158</v>
      </c>
      <c r="F209" s="146" t="s">
        <v>317</v>
      </c>
      <c r="I209" s="147"/>
      <c r="L209" s="33"/>
      <c r="M209" s="148"/>
      <c r="T209" s="52"/>
      <c r="AT209" s="18" t="s">
        <v>158</v>
      </c>
      <c r="AU209" s="18" t="s">
        <v>81</v>
      </c>
    </row>
    <row r="210" spans="2:65" s="1" customFormat="1" ht="49.2" customHeight="1">
      <c r="B210" s="33"/>
      <c r="C210" s="132" t="s">
        <v>318</v>
      </c>
      <c r="D210" s="132" t="s">
        <v>151</v>
      </c>
      <c r="E210" s="133" t="s">
        <v>319</v>
      </c>
      <c r="F210" s="134" t="s">
        <v>320</v>
      </c>
      <c r="G210" s="135" t="s">
        <v>154</v>
      </c>
      <c r="H210" s="136">
        <v>245</v>
      </c>
      <c r="I210" s="137"/>
      <c r="J210" s="138">
        <f>ROUND(I210*H210,2)</f>
        <v>0</v>
      </c>
      <c r="K210" s="134" t="s">
        <v>155</v>
      </c>
      <c r="L210" s="33"/>
      <c r="M210" s="139" t="s">
        <v>19</v>
      </c>
      <c r="N210" s="140" t="s">
        <v>44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156</v>
      </c>
      <c r="AT210" s="143" t="s">
        <v>151</v>
      </c>
      <c r="AU210" s="143" t="s">
        <v>81</v>
      </c>
      <c r="AY210" s="18" t="s">
        <v>149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8" t="s">
        <v>34</v>
      </c>
      <c r="BK210" s="144">
        <f>ROUND(I210*H210,2)</f>
        <v>0</v>
      </c>
      <c r="BL210" s="18" t="s">
        <v>156</v>
      </c>
      <c r="BM210" s="143" t="s">
        <v>321</v>
      </c>
    </row>
    <row r="211" spans="2:65" s="1" customFormat="1">
      <c r="B211" s="33"/>
      <c r="D211" s="145" t="s">
        <v>158</v>
      </c>
      <c r="F211" s="146" t="s">
        <v>322</v>
      </c>
      <c r="I211" s="147"/>
      <c r="L211" s="33"/>
      <c r="M211" s="148"/>
      <c r="T211" s="52"/>
      <c r="AT211" s="18" t="s">
        <v>158</v>
      </c>
      <c r="AU211" s="18" t="s">
        <v>81</v>
      </c>
    </row>
    <row r="212" spans="2:65" s="1" customFormat="1" ht="24.15" customHeight="1">
      <c r="B212" s="33"/>
      <c r="C212" s="132" t="s">
        <v>323</v>
      </c>
      <c r="D212" s="132" t="s">
        <v>151</v>
      </c>
      <c r="E212" s="133" t="s">
        <v>324</v>
      </c>
      <c r="F212" s="134" t="s">
        <v>325</v>
      </c>
      <c r="G212" s="135" t="s">
        <v>154</v>
      </c>
      <c r="H212" s="136">
        <v>245</v>
      </c>
      <c r="I212" s="137"/>
      <c r="J212" s="138">
        <f>ROUND(I212*H212,2)</f>
        <v>0</v>
      </c>
      <c r="K212" s="134" t="s">
        <v>155</v>
      </c>
      <c r="L212" s="33"/>
      <c r="M212" s="139" t="s">
        <v>19</v>
      </c>
      <c r="N212" s="140" t="s">
        <v>44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156</v>
      </c>
      <c r="AT212" s="143" t="s">
        <v>151</v>
      </c>
      <c r="AU212" s="143" t="s">
        <v>81</v>
      </c>
      <c r="AY212" s="18" t="s">
        <v>149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34</v>
      </c>
      <c r="BK212" s="144">
        <f>ROUND(I212*H212,2)</f>
        <v>0</v>
      </c>
      <c r="BL212" s="18" t="s">
        <v>156</v>
      </c>
      <c r="BM212" s="143" t="s">
        <v>326</v>
      </c>
    </row>
    <row r="213" spans="2:65" s="1" customFormat="1">
      <c r="B213" s="33"/>
      <c r="D213" s="145" t="s">
        <v>158</v>
      </c>
      <c r="F213" s="146" t="s">
        <v>327</v>
      </c>
      <c r="I213" s="147"/>
      <c r="L213" s="33"/>
      <c r="M213" s="148"/>
      <c r="T213" s="52"/>
      <c r="AT213" s="18" t="s">
        <v>158</v>
      </c>
      <c r="AU213" s="18" t="s">
        <v>81</v>
      </c>
    </row>
    <row r="214" spans="2:65" s="1" customFormat="1" ht="21.75" customHeight="1">
      <c r="B214" s="33"/>
      <c r="C214" s="132" t="s">
        <v>328</v>
      </c>
      <c r="D214" s="132" t="s">
        <v>151</v>
      </c>
      <c r="E214" s="133" t="s">
        <v>329</v>
      </c>
      <c r="F214" s="134" t="s">
        <v>330</v>
      </c>
      <c r="G214" s="135" t="s">
        <v>154</v>
      </c>
      <c r="H214" s="136">
        <v>245</v>
      </c>
      <c r="I214" s="137"/>
      <c r="J214" s="138">
        <f>ROUND(I214*H214,2)</f>
        <v>0</v>
      </c>
      <c r="K214" s="134" t="s">
        <v>155</v>
      </c>
      <c r="L214" s="33"/>
      <c r="M214" s="139" t="s">
        <v>19</v>
      </c>
      <c r="N214" s="140" t="s">
        <v>44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156</v>
      </c>
      <c r="AT214" s="143" t="s">
        <v>151</v>
      </c>
      <c r="AU214" s="143" t="s">
        <v>81</v>
      </c>
      <c r="AY214" s="18" t="s">
        <v>149</v>
      </c>
      <c r="BE214" s="144">
        <f>IF(N214="základní",J214,0)</f>
        <v>0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8" t="s">
        <v>34</v>
      </c>
      <c r="BK214" s="144">
        <f>ROUND(I214*H214,2)</f>
        <v>0</v>
      </c>
      <c r="BL214" s="18" t="s">
        <v>156</v>
      </c>
      <c r="BM214" s="143" t="s">
        <v>331</v>
      </c>
    </row>
    <row r="215" spans="2:65" s="1" customFormat="1">
      <c r="B215" s="33"/>
      <c r="D215" s="145" t="s">
        <v>158</v>
      </c>
      <c r="F215" s="146" t="s">
        <v>332</v>
      </c>
      <c r="I215" s="147"/>
      <c r="L215" s="33"/>
      <c r="M215" s="148"/>
      <c r="T215" s="52"/>
      <c r="AT215" s="18" t="s">
        <v>158</v>
      </c>
      <c r="AU215" s="18" t="s">
        <v>81</v>
      </c>
    </row>
    <row r="216" spans="2:65" s="1" customFormat="1" ht="21.75" customHeight="1">
      <c r="B216" s="33"/>
      <c r="C216" s="132" t="s">
        <v>333</v>
      </c>
      <c r="D216" s="132" t="s">
        <v>151</v>
      </c>
      <c r="E216" s="133" t="s">
        <v>334</v>
      </c>
      <c r="F216" s="134" t="s">
        <v>335</v>
      </c>
      <c r="G216" s="135" t="s">
        <v>184</v>
      </c>
      <c r="H216" s="136">
        <v>9.8000000000000007</v>
      </c>
      <c r="I216" s="137"/>
      <c r="J216" s="138">
        <f>ROUND(I216*H216,2)</f>
        <v>0</v>
      </c>
      <c r="K216" s="134" t="s">
        <v>155</v>
      </c>
      <c r="L216" s="33"/>
      <c r="M216" s="139" t="s">
        <v>19</v>
      </c>
      <c r="N216" s="140" t="s">
        <v>44</v>
      </c>
      <c r="P216" s="141">
        <f>O216*H216</f>
        <v>0</v>
      </c>
      <c r="Q216" s="141">
        <v>0</v>
      </c>
      <c r="R216" s="141">
        <f>Q216*H216</f>
        <v>0</v>
      </c>
      <c r="S216" s="141">
        <v>0</v>
      </c>
      <c r="T216" s="142">
        <f>S216*H216</f>
        <v>0</v>
      </c>
      <c r="AR216" s="143" t="s">
        <v>156</v>
      </c>
      <c r="AT216" s="143" t="s">
        <v>151</v>
      </c>
      <c r="AU216" s="143" t="s">
        <v>81</v>
      </c>
      <c r="AY216" s="18" t="s">
        <v>149</v>
      </c>
      <c r="BE216" s="144">
        <f>IF(N216="základní",J216,0)</f>
        <v>0</v>
      </c>
      <c r="BF216" s="144">
        <f>IF(N216="snížená",J216,0)</f>
        <v>0</v>
      </c>
      <c r="BG216" s="144">
        <f>IF(N216="zákl. přenesená",J216,0)</f>
        <v>0</v>
      </c>
      <c r="BH216" s="144">
        <f>IF(N216="sníž. přenesená",J216,0)</f>
        <v>0</v>
      </c>
      <c r="BI216" s="144">
        <f>IF(N216="nulová",J216,0)</f>
        <v>0</v>
      </c>
      <c r="BJ216" s="18" t="s">
        <v>34</v>
      </c>
      <c r="BK216" s="144">
        <f>ROUND(I216*H216,2)</f>
        <v>0</v>
      </c>
      <c r="BL216" s="18" t="s">
        <v>156</v>
      </c>
      <c r="BM216" s="143" t="s">
        <v>336</v>
      </c>
    </row>
    <row r="217" spans="2:65" s="1" customFormat="1">
      <c r="B217" s="33"/>
      <c r="D217" s="145" t="s">
        <v>158</v>
      </c>
      <c r="F217" s="146" t="s">
        <v>337</v>
      </c>
      <c r="I217" s="147"/>
      <c r="L217" s="33"/>
      <c r="M217" s="148"/>
      <c r="T217" s="52"/>
      <c r="AT217" s="18" t="s">
        <v>158</v>
      </c>
      <c r="AU217" s="18" t="s">
        <v>81</v>
      </c>
    </row>
    <row r="218" spans="2:65" s="12" customFormat="1">
      <c r="B218" s="149"/>
      <c r="D218" s="150" t="s">
        <v>160</v>
      </c>
      <c r="E218" s="151" t="s">
        <v>19</v>
      </c>
      <c r="F218" s="152" t="s">
        <v>338</v>
      </c>
      <c r="H218" s="151" t="s">
        <v>19</v>
      </c>
      <c r="I218" s="153"/>
      <c r="L218" s="149"/>
      <c r="M218" s="154"/>
      <c r="T218" s="155"/>
      <c r="AT218" s="151" t="s">
        <v>160</v>
      </c>
      <c r="AU218" s="151" t="s">
        <v>81</v>
      </c>
      <c r="AV218" s="12" t="s">
        <v>34</v>
      </c>
      <c r="AW218" s="12" t="s">
        <v>33</v>
      </c>
      <c r="AX218" s="12" t="s">
        <v>73</v>
      </c>
      <c r="AY218" s="151" t="s">
        <v>149</v>
      </c>
    </row>
    <row r="219" spans="2:65" s="13" customFormat="1">
      <c r="B219" s="156"/>
      <c r="D219" s="150" t="s">
        <v>160</v>
      </c>
      <c r="E219" s="157" t="s">
        <v>19</v>
      </c>
      <c r="F219" s="158" t="s">
        <v>339</v>
      </c>
      <c r="H219" s="159">
        <v>9.8000000000000007</v>
      </c>
      <c r="I219" s="160"/>
      <c r="L219" s="156"/>
      <c r="M219" s="161"/>
      <c r="T219" s="162"/>
      <c r="AT219" s="157" t="s">
        <v>160</v>
      </c>
      <c r="AU219" s="157" t="s">
        <v>81</v>
      </c>
      <c r="AV219" s="13" t="s">
        <v>81</v>
      </c>
      <c r="AW219" s="13" t="s">
        <v>33</v>
      </c>
      <c r="AX219" s="13" t="s">
        <v>73</v>
      </c>
      <c r="AY219" s="157" t="s">
        <v>149</v>
      </c>
    </row>
    <row r="220" spans="2:65" s="14" customFormat="1">
      <c r="B220" s="163"/>
      <c r="D220" s="150" t="s">
        <v>160</v>
      </c>
      <c r="E220" s="164" t="s">
        <v>19</v>
      </c>
      <c r="F220" s="165" t="s">
        <v>163</v>
      </c>
      <c r="H220" s="166">
        <v>9.8000000000000007</v>
      </c>
      <c r="I220" s="167"/>
      <c r="L220" s="163"/>
      <c r="M220" s="168"/>
      <c r="T220" s="169"/>
      <c r="AT220" s="164" t="s">
        <v>160</v>
      </c>
      <c r="AU220" s="164" t="s">
        <v>81</v>
      </c>
      <c r="AV220" s="14" t="s">
        <v>156</v>
      </c>
      <c r="AW220" s="14" t="s">
        <v>33</v>
      </c>
      <c r="AX220" s="14" t="s">
        <v>34</v>
      </c>
      <c r="AY220" s="164" t="s">
        <v>149</v>
      </c>
    </row>
    <row r="221" spans="2:65" s="1" customFormat="1" ht="16.5" customHeight="1">
      <c r="B221" s="33"/>
      <c r="C221" s="177" t="s">
        <v>340</v>
      </c>
      <c r="D221" s="177" t="s">
        <v>292</v>
      </c>
      <c r="E221" s="178" t="s">
        <v>341</v>
      </c>
      <c r="F221" s="179" t="s">
        <v>342</v>
      </c>
      <c r="G221" s="180" t="s">
        <v>184</v>
      </c>
      <c r="H221" s="181">
        <v>9.8000000000000007</v>
      </c>
      <c r="I221" s="182"/>
      <c r="J221" s="183">
        <f>ROUND(I221*H221,2)</f>
        <v>0</v>
      </c>
      <c r="K221" s="179" t="s">
        <v>155</v>
      </c>
      <c r="L221" s="184"/>
      <c r="M221" s="185" t="s">
        <v>19</v>
      </c>
      <c r="N221" s="186" t="s">
        <v>44</v>
      </c>
      <c r="P221" s="141">
        <f>O221*H221</f>
        <v>0</v>
      </c>
      <c r="Q221" s="141">
        <v>0</v>
      </c>
      <c r="R221" s="141">
        <f>Q221*H221</f>
        <v>0</v>
      </c>
      <c r="S221" s="141">
        <v>0</v>
      </c>
      <c r="T221" s="142">
        <f>S221*H221</f>
        <v>0</v>
      </c>
      <c r="AR221" s="143" t="s">
        <v>206</v>
      </c>
      <c r="AT221" s="143" t="s">
        <v>292</v>
      </c>
      <c r="AU221" s="143" t="s">
        <v>81</v>
      </c>
      <c r="AY221" s="18" t="s">
        <v>149</v>
      </c>
      <c r="BE221" s="144">
        <f>IF(N221="základní",J221,0)</f>
        <v>0</v>
      </c>
      <c r="BF221" s="144">
        <f>IF(N221="snížená",J221,0)</f>
        <v>0</v>
      </c>
      <c r="BG221" s="144">
        <f>IF(N221="zákl. přenesená",J221,0)</f>
        <v>0</v>
      </c>
      <c r="BH221" s="144">
        <f>IF(N221="sníž. přenesená",J221,0)</f>
        <v>0</v>
      </c>
      <c r="BI221" s="144">
        <f>IF(N221="nulová",J221,0)</f>
        <v>0</v>
      </c>
      <c r="BJ221" s="18" t="s">
        <v>34</v>
      </c>
      <c r="BK221" s="144">
        <f>ROUND(I221*H221,2)</f>
        <v>0</v>
      </c>
      <c r="BL221" s="18" t="s">
        <v>156</v>
      </c>
      <c r="BM221" s="143" t="s">
        <v>343</v>
      </c>
    </row>
    <row r="222" spans="2:65" s="1" customFormat="1" ht="21.75" customHeight="1">
      <c r="B222" s="33"/>
      <c r="C222" s="132" t="s">
        <v>344</v>
      </c>
      <c r="D222" s="132" t="s">
        <v>151</v>
      </c>
      <c r="E222" s="133" t="s">
        <v>345</v>
      </c>
      <c r="F222" s="134" t="s">
        <v>346</v>
      </c>
      <c r="G222" s="135" t="s">
        <v>184</v>
      </c>
      <c r="H222" s="136">
        <v>9.8000000000000007</v>
      </c>
      <c r="I222" s="137"/>
      <c r="J222" s="138">
        <f>ROUND(I222*H222,2)</f>
        <v>0</v>
      </c>
      <c r="K222" s="134" t="s">
        <v>155</v>
      </c>
      <c r="L222" s="33"/>
      <c r="M222" s="139" t="s">
        <v>19</v>
      </c>
      <c r="N222" s="140" t="s">
        <v>44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156</v>
      </c>
      <c r="AT222" s="143" t="s">
        <v>151</v>
      </c>
      <c r="AU222" s="143" t="s">
        <v>81</v>
      </c>
      <c r="AY222" s="18" t="s">
        <v>149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34</v>
      </c>
      <c r="BK222" s="144">
        <f>ROUND(I222*H222,2)</f>
        <v>0</v>
      </c>
      <c r="BL222" s="18" t="s">
        <v>156</v>
      </c>
      <c r="BM222" s="143" t="s">
        <v>347</v>
      </c>
    </row>
    <row r="223" spans="2:65" s="1" customFormat="1">
      <c r="B223" s="33"/>
      <c r="D223" s="145" t="s">
        <v>158</v>
      </c>
      <c r="F223" s="146" t="s">
        <v>348</v>
      </c>
      <c r="I223" s="147"/>
      <c r="L223" s="33"/>
      <c r="M223" s="148"/>
      <c r="T223" s="52"/>
      <c r="AT223" s="18" t="s">
        <v>158</v>
      </c>
      <c r="AU223" s="18" t="s">
        <v>81</v>
      </c>
    </row>
    <row r="224" spans="2:65" s="1" customFormat="1" ht="24.15" customHeight="1">
      <c r="B224" s="33"/>
      <c r="C224" s="132" t="s">
        <v>349</v>
      </c>
      <c r="D224" s="132" t="s">
        <v>151</v>
      </c>
      <c r="E224" s="133" t="s">
        <v>350</v>
      </c>
      <c r="F224" s="134" t="s">
        <v>351</v>
      </c>
      <c r="G224" s="135" t="s">
        <v>184</v>
      </c>
      <c r="H224" s="136">
        <v>9.8000000000000007</v>
      </c>
      <c r="I224" s="137"/>
      <c r="J224" s="138">
        <f>ROUND(I224*H224,2)</f>
        <v>0</v>
      </c>
      <c r="K224" s="134" t="s">
        <v>155</v>
      </c>
      <c r="L224" s="33"/>
      <c r="M224" s="139" t="s">
        <v>19</v>
      </c>
      <c r="N224" s="140" t="s">
        <v>44</v>
      </c>
      <c r="P224" s="141">
        <f>O224*H224</f>
        <v>0</v>
      </c>
      <c r="Q224" s="141">
        <v>0</v>
      </c>
      <c r="R224" s="141">
        <f>Q224*H224</f>
        <v>0</v>
      </c>
      <c r="S224" s="141">
        <v>0</v>
      </c>
      <c r="T224" s="142">
        <f>S224*H224</f>
        <v>0</v>
      </c>
      <c r="AR224" s="143" t="s">
        <v>156</v>
      </c>
      <c r="AT224" s="143" t="s">
        <v>151</v>
      </c>
      <c r="AU224" s="143" t="s">
        <v>81</v>
      </c>
      <c r="AY224" s="18" t="s">
        <v>149</v>
      </c>
      <c r="BE224" s="144">
        <f>IF(N224="základní",J224,0)</f>
        <v>0</v>
      </c>
      <c r="BF224" s="144">
        <f>IF(N224="snížená",J224,0)</f>
        <v>0</v>
      </c>
      <c r="BG224" s="144">
        <f>IF(N224="zákl. přenesená",J224,0)</f>
        <v>0</v>
      </c>
      <c r="BH224" s="144">
        <f>IF(N224="sníž. přenesená",J224,0)</f>
        <v>0</v>
      </c>
      <c r="BI224" s="144">
        <f>IF(N224="nulová",J224,0)</f>
        <v>0</v>
      </c>
      <c r="BJ224" s="18" t="s">
        <v>34</v>
      </c>
      <c r="BK224" s="144">
        <f>ROUND(I224*H224,2)</f>
        <v>0</v>
      </c>
      <c r="BL224" s="18" t="s">
        <v>156</v>
      </c>
      <c r="BM224" s="143" t="s">
        <v>352</v>
      </c>
    </row>
    <row r="225" spans="2:65" s="1" customFormat="1">
      <c r="B225" s="33"/>
      <c r="D225" s="145" t="s">
        <v>158</v>
      </c>
      <c r="F225" s="146" t="s">
        <v>353</v>
      </c>
      <c r="I225" s="147"/>
      <c r="L225" s="33"/>
      <c r="M225" s="148"/>
      <c r="T225" s="52"/>
      <c r="AT225" s="18" t="s">
        <v>158</v>
      </c>
      <c r="AU225" s="18" t="s">
        <v>81</v>
      </c>
    </row>
    <row r="226" spans="2:65" s="13" customFormat="1">
      <c r="B226" s="156"/>
      <c r="D226" s="150" t="s">
        <v>160</v>
      </c>
      <c r="F226" s="158" t="s">
        <v>354</v>
      </c>
      <c r="H226" s="159">
        <v>9.8000000000000007</v>
      </c>
      <c r="I226" s="160"/>
      <c r="L226" s="156"/>
      <c r="M226" s="161"/>
      <c r="T226" s="162"/>
      <c r="AT226" s="157" t="s">
        <v>160</v>
      </c>
      <c r="AU226" s="157" t="s">
        <v>81</v>
      </c>
      <c r="AV226" s="13" t="s">
        <v>81</v>
      </c>
      <c r="AW226" s="13" t="s">
        <v>4</v>
      </c>
      <c r="AX226" s="13" t="s">
        <v>34</v>
      </c>
      <c r="AY226" s="157" t="s">
        <v>149</v>
      </c>
    </row>
    <row r="227" spans="2:65" s="1" customFormat="1" ht="16.5" customHeight="1">
      <c r="B227" s="33"/>
      <c r="C227" s="132" t="s">
        <v>355</v>
      </c>
      <c r="D227" s="132" t="s">
        <v>151</v>
      </c>
      <c r="E227" s="133" t="s">
        <v>356</v>
      </c>
      <c r="F227" s="134" t="s">
        <v>357</v>
      </c>
      <c r="G227" s="135" t="s">
        <v>267</v>
      </c>
      <c r="H227" s="136">
        <v>140.346</v>
      </c>
      <c r="I227" s="137"/>
      <c r="J227" s="138">
        <f>ROUND(I227*H227,2)</f>
        <v>0</v>
      </c>
      <c r="K227" s="134" t="s">
        <v>155</v>
      </c>
      <c r="L227" s="33"/>
      <c r="M227" s="139" t="s">
        <v>19</v>
      </c>
      <c r="N227" s="140" t="s">
        <v>44</v>
      </c>
      <c r="P227" s="141">
        <f>O227*H227</f>
        <v>0</v>
      </c>
      <c r="Q227" s="141">
        <v>0</v>
      </c>
      <c r="R227" s="141">
        <f>Q227*H227</f>
        <v>0</v>
      </c>
      <c r="S227" s="141">
        <v>0</v>
      </c>
      <c r="T227" s="142">
        <f>S227*H227</f>
        <v>0</v>
      </c>
      <c r="AR227" s="143" t="s">
        <v>156</v>
      </c>
      <c r="AT227" s="143" t="s">
        <v>151</v>
      </c>
      <c r="AU227" s="143" t="s">
        <v>81</v>
      </c>
      <c r="AY227" s="18" t="s">
        <v>149</v>
      </c>
      <c r="BE227" s="144">
        <f>IF(N227="základní",J227,0)</f>
        <v>0</v>
      </c>
      <c r="BF227" s="144">
        <f>IF(N227="snížená",J227,0)</f>
        <v>0</v>
      </c>
      <c r="BG227" s="144">
        <f>IF(N227="zákl. přenesená",J227,0)</f>
        <v>0</v>
      </c>
      <c r="BH227" s="144">
        <f>IF(N227="sníž. přenesená",J227,0)</f>
        <v>0</v>
      </c>
      <c r="BI227" s="144">
        <f>IF(N227="nulová",J227,0)</f>
        <v>0</v>
      </c>
      <c r="BJ227" s="18" t="s">
        <v>34</v>
      </c>
      <c r="BK227" s="144">
        <f>ROUND(I227*H227,2)</f>
        <v>0</v>
      </c>
      <c r="BL227" s="18" t="s">
        <v>156</v>
      </c>
      <c r="BM227" s="143" t="s">
        <v>358</v>
      </c>
    </row>
    <row r="228" spans="2:65" s="1" customFormat="1">
      <c r="B228" s="33"/>
      <c r="D228" s="145" t="s">
        <v>158</v>
      </c>
      <c r="F228" s="146" t="s">
        <v>359</v>
      </c>
      <c r="I228" s="147"/>
      <c r="L228" s="33"/>
      <c r="M228" s="148"/>
      <c r="T228" s="52"/>
      <c r="AT228" s="18" t="s">
        <v>158</v>
      </c>
      <c r="AU228" s="18" t="s">
        <v>81</v>
      </c>
    </row>
    <row r="229" spans="2:65" s="12" customFormat="1" ht="20.399999999999999">
      <c r="B229" s="149"/>
      <c r="D229" s="150" t="s">
        <v>160</v>
      </c>
      <c r="E229" s="151" t="s">
        <v>19</v>
      </c>
      <c r="F229" s="152" t="s">
        <v>360</v>
      </c>
      <c r="H229" s="151" t="s">
        <v>19</v>
      </c>
      <c r="I229" s="153"/>
      <c r="L229" s="149"/>
      <c r="M229" s="154"/>
      <c r="T229" s="155"/>
      <c r="AT229" s="151" t="s">
        <v>160</v>
      </c>
      <c r="AU229" s="151" t="s">
        <v>81</v>
      </c>
      <c r="AV229" s="12" t="s">
        <v>34</v>
      </c>
      <c r="AW229" s="12" t="s">
        <v>33</v>
      </c>
      <c r="AX229" s="12" t="s">
        <v>73</v>
      </c>
      <c r="AY229" s="151" t="s">
        <v>149</v>
      </c>
    </row>
    <row r="230" spans="2:65" s="13" customFormat="1">
      <c r="B230" s="156"/>
      <c r="D230" s="150" t="s">
        <v>160</v>
      </c>
      <c r="E230" s="157" t="s">
        <v>19</v>
      </c>
      <c r="F230" s="158" t="s">
        <v>361</v>
      </c>
      <c r="H230" s="159">
        <v>140.346</v>
      </c>
      <c r="I230" s="160"/>
      <c r="L230" s="156"/>
      <c r="M230" s="161"/>
      <c r="T230" s="162"/>
      <c r="AT230" s="157" t="s">
        <v>160</v>
      </c>
      <c r="AU230" s="157" t="s">
        <v>81</v>
      </c>
      <c r="AV230" s="13" t="s">
        <v>81</v>
      </c>
      <c r="AW230" s="13" t="s">
        <v>33</v>
      </c>
      <c r="AX230" s="13" t="s">
        <v>73</v>
      </c>
      <c r="AY230" s="157" t="s">
        <v>149</v>
      </c>
    </row>
    <row r="231" spans="2:65" s="14" customFormat="1">
      <c r="B231" s="163"/>
      <c r="D231" s="150" t="s">
        <v>160</v>
      </c>
      <c r="E231" s="164" t="s">
        <v>19</v>
      </c>
      <c r="F231" s="165" t="s">
        <v>163</v>
      </c>
      <c r="H231" s="166">
        <v>140.346</v>
      </c>
      <c r="I231" s="167"/>
      <c r="L231" s="163"/>
      <c r="M231" s="168"/>
      <c r="T231" s="169"/>
      <c r="AT231" s="164" t="s">
        <v>160</v>
      </c>
      <c r="AU231" s="164" t="s">
        <v>81</v>
      </c>
      <c r="AV231" s="14" t="s">
        <v>156</v>
      </c>
      <c r="AW231" s="14" t="s">
        <v>33</v>
      </c>
      <c r="AX231" s="14" t="s">
        <v>34</v>
      </c>
      <c r="AY231" s="164" t="s">
        <v>149</v>
      </c>
    </row>
    <row r="232" spans="2:65" s="1" customFormat="1" ht="16.5" customHeight="1">
      <c r="B232" s="33"/>
      <c r="C232" s="132" t="s">
        <v>362</v>
      </c>
      <c r="D232" s="132" t="s">
        <v>151</v>
      </c>
      <c r="E232" s="133" t="s">
        <v>363</v>
      </c>
      <c r="F232" s="134" t="s">
        <v>364</v>
      </c>
      <c r="G232" s="135" t="s">
        <v>184</v>
      </c>
      <c r="H232" s="136">
        <v>70.173000000000002</v>
      </c>
      <c r="I232" s="137"/>
      <c r="J232" s="138">
        <f>ROUND(I232*H232,2)</f>
        <v>0</v>
      </c>
      <c r="K232" s="134" t="s">
        <v>19</v>
      </c>
      <c r="L232" s="33"/>
      <c r="M232" s="139" t="s">
        <v>19</v>
      </c>
      <c r="N232" s="140" t="s">
        <v>44</v>
      </c>
      <c r="P232" s="141">
        <f>O232*H232</f>
        <v>0</v>
      </c>
      <c r="Q232" s="141">
        <v>0</v>
      </c>
      <c r="R232" s="141">
        <f>Q232*H232</f>
        <v>0</v>
      </c>
      <c r="S232" s="141">
        <v>0</v>
      </c>
      <c r="T232" s="142">
        <f>S232*H232</f>
        <v>0</v>
      </c>
      <c r="AR232" s="143" t="s">
        <v>156</v>
      </c>
      <c r="AT232" s="143" t="s">
        <v>151</v>
      </c>
      <c r="AU232" s="143" t="s">
        <v>81</v>
      </c>
      <c r="AY232" s="18" t="s">
        <v>149</v>
      </c>
      <c r="BE232" s="144">
        <f>IF(N232="základní",J232,0)</f>
        <v>0</v>
      </c>
      <c r="BF232" s="144">
        <f>IF(N232="snížená",J232,0)</f>
        <v>0</v>
      </c>
      <c r="BG232" s="144">
        <f>IF(N232="zákl. přenesená",J232,0)</f>
        <v>0</v>
      </c>
      <c r="BH232" s="144">
        <f>IF(N232="sníž. přenesená",J232,0)</f>
        <v>0</v>
      </c>
      <c r="BI232" s="144">
        <f>IF(N232="nulová",J232,0)</f>
        <v>0</v>
      </c>
      <c r="BJ232" s="18" t="s">
        <v>34</v>
      </c>
      <c r="BK232" s="144">
        <f>ROUND(I232*H232,2)</f>
        <v>0</v>
      </c>
      <c r="BL232" s="18" t="s">
        <v>156</v>
      </c>
      <c r="BM232" s="143" t="s">
        <v>365</v>
      </c>
    </row>
    <row r="233" spans="2:65" s="1" customFormat="1" ht="38.4">
      <c r="B233" s="33"/>
      <c r="D233" s="150" t="s">
        <v>366</v>
      </c>
      <c r="F233" s="187" t="s">
        <v>367</v>
      </c>
      <c r="I233" s="147"/>
      <c r="L233" s="33"/>
      <c r="M233" s="148"/>
      <c r="T233" s="52"/>
      <c r="AT233" s="18" t="s">
        <v>366</v>
      </c>
      <c r="AU233" s="18" t="s">
        <v>81</v>
      </c>
    </row>
    <row r="234" spans="2:65" s="13" customFormat="1">
      <c r="B234" s="156"/>
      <c r="D234" s="150" t="s">
        <v>160</v>
      </c>
      <c r="E234" s="157" t="s">
        <v>19</v>
      </c>
      <c r="F234" s="158" t="s">
        <v>368</v>
      </c>
      <c r="H234" s="159">
        <v>70.173000000000002</v>
      </c>
      <c r="I234" s="160"/>
      <c r="L234" s="156"/>
      <c r="M234" s="161"/>
      <c r="T234" s="162"/>
      <c r="AT234" s="157" t="s">
        <v>160</v>
      </c>
      <c r="AU234" s="157" t="s">
        <v>81</v>
      </c>
      <c r="AV234" s="13" t="s">
        <v>81</v>
      </c>
      <c r="AW234" s="13" t="s">
        <v>33</v>
      </c>
      <c r="AX234" s="13" t="s">
        <v>73</v>
      </c>
      <c r="AY234" s="157" t="s">
        <v>149</v>
      </c>
    </row>
    <row r="235" spans="2:65" s="14" customFormat="1">
      <c r="B235" s="163"/>
      <c r="D235" s="150" t="s">
        <v>160</v>
      </c>
      <c r="E235" s="164" t="s">
        <v>19</v>
      </c>
      <c r="F235" s="165" t="s">
        <v>163</v>
      </c>
      <c r="H235" s="166">
        <v>70.173000000000002</v>
      </c>
      <c r="I235" s="167"/>
      <c r="L235" s="163"/>
      <c r="M235" s="168"/>
      <c r="T235" s="169"/>
      <c r="AT235" s="164" t="s">
        <v>160</v>
      </c>
      <c r="AU235" s="164" t="s">
        <v>81</v>
      </c>
      <c r="AV235" s="14" t="s">
        <v>156</v>
      </c>
      <c r="AW235" s="14" t="s">
        <v>33</v>
      </c>
      <c r="AX235" s="14" t="s">
        <v>34</v>
      </c>
      <c r="AY235" s="164" t="s">
        <v>149</v>
      </c>
    </row>
    <row r="236" spans="2:65" s="11" customFormat="1" ht="22.95" customHeight="1">
      <c r="B236" s="120"/>
      <c r="D236" s="121" t="s">
        <v>72</v>
      </c>
      <c r="E236" s="130" t="s">
        <v>169</v>
      </c>
      <c r="F236" s="130" t="s">
        <v>369</v>
      </c>
      <c r="I236" s="123"/>
      <c r="J236" s="131">
        <f>BK236</f>
        <v>0</v>
      </c>
      <c r="L236" s="120"/>
      <c r="M236" s="125"/>
      <c r="P236" s="126">
        <f>SUM(P237:P248)</f>
        <v>0</v>
      </c>
      <c r="R236" s="126">
        <f>SUM(R237:R248)</f>
        <v>0.99589755999999996</v>
      </c>
      <c r="T236" s="127">
        <f>SUM(T237:T248)</f>
        <v>0</v>
      </c>
      <c r="AR236" s="121" t="s">
        <v>34</v>
      </c>
      <c r="AT236" s="128" t="s">
        <v>72</v>
      </c>
      <c r="AU236" s="128" t="s">
        <v>34</v>
      </c>
      <c r="AY236" s="121" t="s">
        <v>149</v>
      </c>
      <c r="BK236" s="129">
        <f>SUM(BK237:BK248)</f>
        <v>0</v>
      </c>
    </row>
    <row r="237" spans="2:65" s="1" customFormat="1" ht="49.2" customHeight="1">
      <c r="B237" s="33"/>
      <c r="C237" s="132" t="s">
        <v>370</v>
      </c>
      <c r="D237" s="132" t="s">
        <v>151</v>
      </c>
      <c r="E237" s="133" t="s">
        <v>371</v>
      </c>
      <c r="F237" s="134" t="s">
        <v>372</v>
      </c>
      <c r="G237" s="135" t="s">
        <v>184</v>
      </c>
      <c r="H237" s="136">
        <v>0.371</v>
      </c>
      <c r="I237" s="137"/>
      <c r="J237" s="138">
        <f>ROUND(I237*H237,2)</f>
        <v>0</v>
      </c>
      <c r="K237" s="134" t="s">
        <v>155</v>
      </c>
      <c r="L237" s="33"/>
      <c r="M237" s="139" t="s">
        <v>19</v>
      </c>
      <c r="N237" s="140" t="s">
        <v>44</v>
      </c>
      <c r="P237" s="141">
        <f>O237*H237</f>
        <v>0</v>
      </c>
      <c r="Q237" s="141">
        <v>2.6843599999999999</v>
      </c>
      <c r="R237" s="141">
        <f>Q237*H237</f>
        <v>0.99589755999999996</v>
      </c>
      <c r="S237" s="141">
        <v>0</v>
      </c>
      <c r="T237" s="142">
        <f>S237*H237</f>
        <v>0</v>
      </c>
      <c r="AR237" s="143" t="s">
        <v>156</v>
      </c>
      <c r="AT237" s="143" t="s">
        <v>151</v>
      </c>
      <c r="AU237" s="143" t="s">
        <v>81</v>
      </c>
      <c r="AY237" s="18" t="s">
        <v>149</v>
      </c>
      <c r="BE237" s="144">
        <f>IF(N237="základní",J237,0)</f>
        <v>0</v>
      </c>
      <c r="BF237" s="144">
        <f>IF(N237="snížená",J237,0)</f>
        <v>0</v>
      </c>
      <c r="BG237" s="144">
        <f>IF(N237="zákl. přenesená",J237,0)</f>
        <v>0</v>
      </c>
      <c r="BH237" s="144">
        <f>IF(N237="sníž. přenesená",J237,0)</f>
        <v>0</v>
      </c>
      <c r="BI237" s="144">
        <f>IF(N237="nulová",J237,0)</f>
        <v>0</v>
      </c>
      <c r="BJ237" s="18" t="s">
        <v>34</v>
      </c>
      <c r="BK237" s="144">
        <f>ROUND(I237*H237,2)</f>
        <v>0</v>
      </c>
      <c r="BL237" s="18" t="s">
        <v>156</v>
      </c>
      <c r="BM237" s="143" t="s">
        <v>373</v>
      </c>
    </row>
    <row r="238" spans="2:65" s="1" customFormat="1">
      <c r="B238" s="33"/>
      <c r="D238" s="145" t="s">
        <v>158</v>
      </c>
      <c r="F238" s="146" t="s">
        <v>374</v>
      </c>
      <c r="I238" s="147"/>
      <c r="L238" s="33"/>
      <c r="M238" s="148"/>
      <c r="T238" s="52"/>
      <c r="AT238" s="18" t="s">
        <v>158</v>
      </c>
      <c r="AU238" s="18" t="s">
        <v>81</v>
      </c>
    </row>
    <row r="239" spans="2:65" s="12" customFormat="1">
      <c r="B239" s="149"/>
      <c r="D239" s="150" t="s">
        <v>160</v>
      </c>
      <c r="E239" s="151" t="s">
        <v>19</v>
      </c>
      <c r="F239" s="152" t="s">
        <v>203</v>
      </c>
      <c r="H239" s="151" t="s">
        <v>19</v>
      </c>
      <c r="I239" s="153"/>
      <c r="L239" s="149"/>
      <c r="M239" s="154"/>
      <c r="T239" s="155"/>
      <c r="AT239" s="151" t="s">
        <v>160</v>
      </c>
      <c r="AU239" s="151" t="s">
        <v>81</v>
      </c>
      <c r="AV239" s="12" t="s">
        <v>34</v>
      </c>
      <c r="AW239" s="12" t="s">
        <v>33</v>
      </c>
      <c r="AX239" s="12" t="s">
        <v>73</v>
      </c>
      <c r="AY239" s="151" t="s">
        <v>149</v>
      </c>
    </row>
    <row r="240" spans="2:65" s="13" customFormat="1">
      <c r="B240" s="156"/>
      <c r="D240" s="150" t="s">
        <v>160</v>
      </c>
      <c r="E240" s="157" t="s">
        <v>19</v>
      </c>
      <c r="F240" s="158" t="s">
        <v>375</v>
      </c>
      <c r="H240" s="159">
        <v>0.23799999999999999</v>
      </c>
      <c r="I240" s="160"/>
      <c r="L240" s="156"/>
      <c r="M240" s="161"/>
      <c r="T240" s="162"/>
      <c r="AT240" s="157" t="s">
        <v>160</v>
      </c>
      <c r="AU240" s="157" t="s">
        <v>81</v>
      </c>
      <c r="AV240" s="13" t="s">
        <v>81</v>
      </c>
      <c r="AW240" s="13" t="s">
        <v>33</v>
      </c>
      <c r="AX240" s="13" t="s">
        <v>73</v>
      </c>
      <c r="AY240" s="157" t="s">
        <v>149</v>
      </c>
    </row>
    <row r="241" spans="2:65" s="13" customFormat="1">
      <c r="B241" s="156"/>
      <c r="D241" s="150" t="s">
        <v>160</v>
      </c>
      <c r="E241" s="157" t="s">
        <v>19</v>
      </c>
      <c r="F241" s="158" t="s">
        <v>376</v>
      </c>
      <c r="H241" s="159">
        <v>0.13300000000000001</v>
      </c>
      <c r="I241" s="160"/>
      <c r="L241" s="156"/>
      <c r="M241" s="161"/>
      <c r="T241" s="162"/>
      <c r="AT241" s="157" t="s">
        <v>160</v>
      </c>
      <c r="AU241" s="157" t="s">
        <v>81</v>
      </c>
      <c r="AV241" s="13" t="s">
        <v>81</v>
      </c>
      <c r="AW241" s="13" t="s">
        <v>33</v>
      </c>
      <c r="AX241" s="13" t="s">
        <v>73</v>
      </c>
      <c r="AY241" s="157" t="s">
        <v>149</v>
      </c>
    </row>
    <row r="242" spans="2:65" s="14" customFormat="1">
      <c r="B242" s="163"/>
      <c r="D242" s="150" t="s">
        <v>160</v>
      </c>
      <c r="E242" s="164" t="s">
        <v>19</v>
      </c>
      <c r="F242" s="165" t="s">
        <v>163</v>
      </c>
      <c r="H242" s="166">
        <v>0.371</v>
      </c>
      <c r="I242" s="167"/>
      <c r="L242" s="163"/>
      <c r="M242" s="168"/>
      <c r="T242" s="169"/>
      <c r="AT242" s="164" t="s">
        <v>160</v>
      </c>
      <c r="AU242" s="164" t="s">
        <v>81</v>
      </c>
      <c r="AV242" s="14" t="s">
        <v>156</v>
      </c>
      <c r="AW242" s="14" t="s">
        <v>33</v>
      </c>
      <c r="AX242" s="14" t="s">
        <v>34</v>
      </c>
      <c r="AY242" s="164" t="s">
        <v>149</v>
      </c>
    </row>
    <row r="243" spans="2:65" s="1" customFormat="1" ht="44.25" customHeight="1">
      <c r="B243" s="33"/>
      <c r="C243" s="132" t="s">
        <v>377</v>
      </c>
      <c r="D243" s="132" t="s">
        <v>151</v>
      </c>
      <c r="E243" s="133" t="s">
        <v>378</v>
      </c>
      <c r="F243" s="134" t="s">
        <v>379</v>
      </c>
      <c r="G243" s="135" t="s">
        <v>184</v>
      </c>
      <c r="H243" s="136">
        <v>3.7080000000000002</v>
      </c>
      <c r="I243" s="137"/>
      <c r="J243" s="138">
        <f>ROUND(I243*H243,2)</f>
        <v>0</v>
      </c>
      <c r="K243" s="134" t="s">
        <v>155</v>
      </c>
      <c r="L243" s="33"/>
      <c r="M243" s="139" t="s">
        <v>19</v>
      </c>
      <c r="N243" s="140" t="s">
        <v>44</v>
      </c>
      <c r="P243" s="141">
        <f>O243*H243</f>
        <v>0</v>
      </c>
      <c r="Q243" s="141">
        <v>0</v>
      </c>
      <c r="R243" s="141">
        <f>Q243*H243</f>
        <v>0</v>
      </c>
      <c r="S243" s="141">
        <v>0</v>
      </c>
      <c r="T243" s="142">
        <f>S243*H243</f>
        <v>0</v>
      </c>
      <c r="AR243" s="143" t="s">
        <v>156</v>
      </c>
      <c r="AT243" s="143" t="s">
        <v>151</v>
      </c>
      <c r="AU243" s="143" t="s">
        <v>81</v>
      </c>
      <c r="AY243" s="18" t="s">
        <v>149</v>
      </c>
      <c r="BE243" s="144">
        <f>IF(N243="základní",J243,0)</f>
        <v>0</v>
      </c>
      <c r="BF243" s="144">
        <f>IF(N243="snížená",J243,0)</f>
        <v>0</v>
      </c>
      <c r="BG243" s="144">
        <f>IF(N243="zákl. přenesená",J243,0)</f>
        <v>0</v>
      </c>
      <c r="BH243" s="144">
        <f>IF(N243="sníž. přenesená",J243,0)</f>
        <v>0</v>
      </c>
      <c r="BI243" s="144">
        <f>IF(N243="nulová",J243,0)</f>
        <v>0</v>
      </c>
      <c r="BJ243" s="18" t="s">
        <v>34</v>
      </c>
      <c r="BK243" s="144">
        <f>ROUND(I243*H243,2)</f>
        <v>0</v>
      </c>
      <c r="BL243" s="18" t="s">
        <v>156</v>
      </c>
      <c r="BM243" s="143" t="s">
        <v>380</v>
      </c>
    </row>
    <row r="244" spans="2:65" s="1" customFormat="1">
      <c r="B244" s="33"/>
      <c r="D244" s="145" t="s">
        <v>158</v>
      </c>
      <c r="F244" s="146" t="s">
        <v>381</v>
      </c>
      <c r="I244" s="147"/>
      <c r="L244" s="33"/>
      <c r="M244" s="148"/>
      <c r="T244" s="52"/>
      <c r="AT244" s="18" t="s">
        <v>158</v>
      </c>
      <c r="AU244" s="18" t="s">
        <v>81</v>
      </c>
    </row>
    <row r="245" spans="2:65" s="12" customFormat="1">
      <c r="B245" s="149"/>
      <c r="D245" s="150" t="s">
        <v>160</v>
      </c>
      <c r="E245" s="151" t="s">
        <v>19</v>
      </c>
      <c r="F245" s="152" t="s">
        <v>203</v>
      </c>
      <c r="H245" s="151" t="s">
        <v>19</v>
      </c>
      <c r="I245" s="153"/>
      <c r="L245" s="149"/>
      <c r="M245" s="154"/>
      <c r="T245" s="155"/>
      <c r="AT245" s="151" t="s">
        <v>160</v>
      </c>
      <c r="AU245" s="151" t="s">
        <v>81</v>
      </c>
      <c r="AV245" s="12" t="s">
        <v>34</v>
      </c>
      <c r="AW245" s="12" t="s">
        <v>33</v>
      </c>
      <c r="AX245" s="12" t="s">
        <v>73</v>
      </c>
      <c r="AY245" s="151" t="s">
        <v>149</v>
      </c>
    </row>
    <row r="246" spans="2:65" s="13" customFormat="1">
      <c r="B246" s="156"/>
      <c r="D246" s="150" t="s">
        <v>160</v>
      </c>
      <c r="E246" s="157" t="s">
        <v>19</v>
      </c>
      <c r="F246" s="158" t="s">
        <v>382</v>
      </c>
      <c r="H246" s="159">
        <v>2.375</v>
      </c>
      <c r="I246" s="160"/>
      <c r="L246" s="156"/>
      <c r="M246" s="161"/>
      <c r="T246" s="162"/>
      <c r="AT246" s="157" t="s">
        <v>160</v>
      </c>
      <c r="AU246" s="157" t="s">
        <v>81</v>
      </c>
      <c r="AV246" s="13" t="s">
        <v>81</v>
      </c>
      <c r="AW246" s="13" t="s">
        <v>33</v>
      </c>
      <c r="AX246" s="13" t="s">
        <v>73</v>
      </c>
      <c r="AY246" s="157" t="s">
        <v>149</v>
      </c>
    </row>
    <row r="247" spans="2:65" s="13" customFormat="1">
      <c r="B247" s="156"/>
      <c r="D247" s="150" t="s">
        <v>160</v>
      </c>
      <c r="E247" s="157" t="s">
        <v>19</v>
      </c>
      <c r="F247" s="158" t="s">
        <v>383</v>
      </c>
      <c r="H247" s="159">
        <v>1.333</v>
      </c>
      <c r="I247" s="160"/>
      <c r="L247" s="156"/>
      <c r="M247" s="161"/>
      <c r="T247" s="162"/>
      <c r="AT247" s="157" t="s">
        <v>160</v>
      </c>
      <c r="AU247" s="157" t="s">
        <v>81</v>
      </c>
      <c r="AV247" s="13" t="s">
        <v>81</v>
      </c>
      <c r="AW247" s="13" t="s">
        <v>33</v>
      </c>
      <c r="AX247" s="13" t="s">
        <v>73</v>
      </c>
      <c r="AY247" s="157" t="s">
        <v>149</v>
      </c>
    </row>
    <row r="248" spans="2:65" s="14" customFormat="1">
      <c r="B248" s="163"/>
      <c r="D248" s="150" t="s">
        <v>160</v>
      </c>
      <c r="E248" s="164" t="s">
        <v>19</v>
      </c>
      <c r="F248" s="165" t="s">
        <v>163</v>
      </c>
      <c r="H248" s="166">
        <v>3.7080000000000002</v>
      </c>
      <c r="I248" s="167"/>
      <c r="L248" s="163"/>
      <c r="M248" s="168"/>
      <c r="T248" s="169"/>
      <c r="AT248" s="164" t="s">
        <v>160</v>
      </c>
      <c r="AU248" s="164" t="s">
        <v>81</v>
      </c>
      <c r="AV248" s="14" t="s">
        <v>156</v>
      </c>
      <c r="AW248" s="14" t="s">
        <v>33</v>
      </c>
      <c r="AX248" s="14" t="s">
        <v>34</v>
      </c>
      <c r="AY248" s="164" t="s">
        <v>149</v>
      </c>
    </row>
    <row r="249" spans="2:65" s="11" customFormat="1" ht="22.95" customHeight="1">
      <c r="B249" s="120"/>
      <c r="D249" s="121" t="s">
        <v>72</v>
      </c>
      <c r="E249" s="130" t="s">
        <v>181</v>
      </c>
      <c r="F249" s="130" t="s">
        <v>384</v>
      </c>
      <c r="I249" s="123"/>
      <c r="J249" s="131">
        <f>BK249</f>
        <v>0</v>
      </c>
      <c r="L249" s="120"/>
      <c r="M249" s="125"/>
      <c r="P249" s="126">
        <f>SUM(P250:P293)</f>
        <v>0</v>
      </c>
      <c r="R249" s="126">
        <f>SUM(R250:R293)</f>
        <v>206.988756</v>
      </c>
      <c r="T249" s="127">
        <f>SUM(T250:T293)</f>
        <v>0</v>
      </c>
      <c r="AR249" s="121" t="s">
        <v>34</v>
      </c>
      <c r="AT249" s="128" t="s">
        <v>72</v>
      </c>
      <c r="AU249" s="128" t="s">
        <v>34</v>
      </c>
      <c r="AY249" s="121" t="s">
        <v>149</v>
      </c>
      <c r="BK249" s="129">
        <f>SUM(BK250:BK293)</f>
        <v>0</v>
      </c>
    </row>
    <row r="250" spans="2:65" s="1" customFormat="1" ht="44.25" customHeight="1">
      <c r="B250" s="33"/>
      <c r="C250" s="132" t="s">
        <v>385</v>
      </c>
      <c r="D250" s="132" t="s">
        <v>151</v>
      </c>
      <c r="E250" s="133" t="s">
        <v>386</v>
      </c>
      <c r="F250" s="134" t="s">
        <v>387</v>
      </c>
      <c r="G250" s="135" t="s">
        <v>154</v>
      </c>
      <c r="H250" s="136">
        <v>30</v>
      </c>
      <c r="I250" s="137"/>
      <c r="J250" s="138">
        <f>ROUND(I250*H250,2)</f>
        <v>0</v>
      </c>
      <c r="K250" s="134" t="s">
        <v>155</v>
      </c>
      <c r="L250" s="33"/>
      <c r="M250" s="139" t="s">
        <v>19</v>
      </c>
      <c r="N250" s="140" t="s">
        <v>44</v>
      </c>
      <c r="P250" s="141">
        <f>O250*H250</f>
        <v>0</v>
      </c>
      <c r="Q250" s="141">
        <v>0.29899999999999999</v>
      </c>
      <c r="R250" s="141">
        <f>Q250*H250</f>
        <v>8.9699999999999989</v>
      </c>
      <c r="S250" s="141">
        <v>0</v>
      </c>
      <c r="T250" s="142">
        <f>S250*H250</f>
        <v>0</v>
      </c>
      <c r="AR250" s="143" t="s">
        <v>156</v>
      </c>
      <c r="AT250" s="143" t="s">
        <v>151</v>
      </c>
      <c r="AU250" s="143" t="s">
        <v>81</v>
      </c>
      <c r="AY250" s="18" t="s">
        <v>149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34</v>
      </c>
      <c r="BK250" s="144">
        <f>ROUND(I250*H250,2)</f>
        <v>0</v>
      </c>
      <c r="BL250" s="18" t="s">
        <v>156</v>
      </c>
      <c r="BM250" s="143" t="s">
        <v>388</v>
      </c>
    </row>
    <row r="251" spans="2:65" s="1" customFormat="1">
      <c r="B251" s="33"/>
      <c r="D251" s="145" t="s">
        <v>158</v>
      </c>
      <c r="F251" s="146" t="s">
        <v>389</v>
      </c>
      <c r="I251" s="147"/>
      <c r="L251" s="33"/>
      <c r="M251" s="148"/>
      <c r="T251" s="52"/>
      <c r="AT251" s="18" t="s">
        <v>158</v>
      </c>
      <c r="AU251" s="18" t="s">
        <v>81</v>
      </c>
    </row>
    <row r="252" spans="2:65" s="13" customFormat="1">
      <c r="B252" s="156"/>
      <c r="D252" s="150" t="s">
        <v>160</v>
      </c>
      <c r="E252" s="157" t="s">
        <v>19</v>
      </c>
      <c r="F252" s="158" t="s">
        <v>390</v>
      </c>
      <c r="H252" s="159">
        <v>30</v>
      </c>
      <c r="I252" s="160"/>
      <c r="L252" s="156"/>
      <c r="M252" s="161"/>
      <c r="T252" s="162"/>
      <c r="AT252" s="157" t="s">
        <v>160</v>
      </c>
      <c r="AU252" s="157" t="s">
        <v>81</v>
      </c>
      <c r="AV252" s="13" t="s">
        <v>81</v>
      </c>
      <c r="AW252" s="13" t="s">
        <v>33</v>
      </c>
      <c r="AX252" s="13" t="s">
        <v>73</v>
      </c>
      <c r="AY252" s="157" t="s">
        <v>149</v>
      </c>
    </row>
    <row r="253" spans="2:65" s="14" customFormat="1">
      <c r="B253" s="163"/>
      <c r="D253" s="150" t="s">
        <v>160</v>
      </c>
      <c r="E253" s="164" t="s">
        <v>19</v>
      </c>
      <c r="F253" s="165" t="s">
        <v>163</v>
      </c>
      <c r="H253" s="166">
        <v>30</v>
      </c>
      <c r="I253" s="167"/>
      <c r="L253" s="163"/>
      <c r="M253" s="168"/>
      <c r="T253" s="169"/>
      <c r="AT253" s="164" t="s">
        <v>160</v>
      </c>
      <c r="AU253" s="164" t="s">
        <v>81</v>
      </c>
      <c r="AV253" s="14" t="s">
        <v>156</v>
      </c>
      <c r="AW253" s="14" t="s">
        <v>33</v>
      </c>
      <c r="AX253" s="14" t="s">
        <v>34</v>
      </c>
      <c r="AY253" s="164" t="s">
        <v>149</v>
      </c>
    </row>
    <row r="254" spans="2:65" s="1" customFormat="1" ht="44.25" customHeight="1">
      <c r="B254" s="33"/>
      <c r="C254" s="132" t="s">
        <v>391</v>
      </c>
      <c r="D254" s="132" t="s">
        <v>151</v>
      </c>
      <c r="E254" s="133" t="s">
        <v>392</v>
      </c>
      <c r="F254" s="134" t="s">
        <v>393</v>
      </c>
      <c r="G254" s="135" t="s">
        <v>154</v>
      </c>
      <c r="H254" s="136">
        <v>30</v>
      </c>
      <c r="I254" s="137"/>
      <c r="J254" s="138">
        <f>ROUND(I254*H254,2)</f>
        <v>0</v>
      </c>
      <c r="K254" s="134" t="s">
        <v>155</v>
      </c>
      <c r="L254" s="33"/>
      <c r="M254" s="139" t="s">
        <v>19</v>
      </c>
      <c r="N254" s="140" t="s">
        <v>44</v>
      </c>
      <c r="P254" s="141">
        <f>O254*H254</f>
        <v>0</v>
      </c>
      <c r="Q254" s="141">
        <v>0.29699999999999999</v>
      </c>
      <c r="R254" s="141">
        <f>Q254*H254</f>
        <v>8.91</v>
      </c>
      <c r="S254" s="141">
        <v>0</v>
      </c>
      <c r="T254" s="142">
        <f>S254*H254</f>
        <v>0</v>
      </c>
      <c r="AR254" s="143" t="s">
        <v>156</v>
      </c>
      <c r="AT254" s="143" t="s">
        <v>151</v>
      </c>
      <c r="AU254" s="143" t="s">
        <v>81</v>
      </c>
      <c r="AY254" s="18" t="s">
        <v>149</v>
      </c>
      <c r="BE254" s="144">
        <f>IF(N254="základní",J254,0)</f>
        <v>0</v>
      </c>
      <c r="BF254" s="144">
        <f>IF(N254="snížená",J254,0)</f>
        <v>0</v>
      </c>
      <c r="BG254" s="144">
        <f>IF(N254="zákl. přenesená",J254,0)</f>
        <v>0</v>
      </c>
      <c r="BH254" s="144">
        <f>IF(N254="sníž. přenesená",J254,0)</f>
        <v>0</v>
      </c>
      <c r="BI254" s="144">
        <f>IF(N254="nulová",J254,0)</f>
        <v>0</v>
      </c>
      <c r="BJ254" s="18" t="s">
        <v>34</v>
      </c>
      <c r="BK254" s="144">
        <f>ROUND(I254*H254,2)</f>
        <v>0</v>
      </c>
      <c r="BL254" s="18" t="s">
        <v>156</v>
      </c>
      <c r="BM254" s="143" t="s">
        <v>394</v>
      </c>
    </row>
    <row r="255" spans="2:65" s="1" customFormat="1">
      <c r="B255" s="33"/>
      <c r="D255" s="145" t="s">
        <v>158</v>
      </c>
      <c r="F255" s="146" t="s">
        <v>395</v>
      </c>
      <c r="I255" s="147"/>
      <c r="L255" s="33"/>
      <c r="M255" s="148"/>
      <c r="T255" s="52"/>
      <c r="AT255" s="18" t="s">
        <v>158</v>
      </c>
      <c r="AU255" s="18" t="s">
        <v>81</v>
      </c>
    </row>
    <row r="256" spans="2:65" s="13" customFormat="1">
      <c r="B256" s="156"/>
      <c r="D256" s="150" t="s">
        <v>160</v>
      </c>
      <c r="E256" s="157" t="s">
        <v>19</v>
      </c>
      <c r="F256" s="158" t="s">
        <v>390</v>
      </c>
      <c r="H256" s="159">
        <v>30</v>
      </c>
      <c r="I256" s="160"/>
      <c r="L256" s="156"/>
      <c r="M256" s="161"/>
      <c r="T256" s="162"/>
      <c r="AT256" s="157" t="s">
        <v>160</v>
      </c>
      <c r="AU256" s="157" t="s">
        <v>81</v>
      </c>
      <c r="AV256" s="13" t="s">
        <v>81</v>
      </c>
      <c r="AW256" s="13" t="s">
        <v>33</v>
      </c>
      <c r="AX256" s="13" t="s">
        <v>73</v>
      </c>
      <c r="AY256" s="157" t="s">
        <v>149</v>
      </c>
    </row>
    <row r="257" spans="2:65" s="14" customFormat="1">
      <c r="B257" s="163"/>
      <c r="D257" s="150" t="s">
        <v>160</v>
      </c>
      <c r="E257" s="164" t="s">
        <v>19</v>
      </c>
      <c r="F257" s="165" t="s">
        <v>163</v>
      </c>
      <c r="H257" s="166">
        <v>30</v>
      </c>
      <c r="I257" s="167"/>
      <c r="L257" s="163"/>
      <c r="M257" s="168"/>
      <c r="T257" s="169"/>
      <c r="AT257" s="164" t="s">
        <v>160</v>
      </c>
      <c r="AU257" s="164" t="s">
        <v>81</v>
      </c>
      <c r="AV257" s="14" t="s">
        <v>156</v>
      </c>
      <c r="AW257" s="14" t="s">
        <v>33</v>
      </c>
      <c r="AX257" s="14" t="s">
        <v>34</v>
      </c>
      <c r="AY257" s="164" t="s">
        <v>149</v>
      </c>
    </row>
    <row r="258" spans="2:65" s="1" customFormat="1" ht="33" customHeight="1">
      <c r="B258" s="33"/>
      <c r="C258" s="132" t="s">
        <v>396</v>
      </c>
      <c r="D258" s="132" t="s">
        <v>151</v>
      </c>
      <c r="E258" s="133" t="s">
        <v>397</v>
      </c>
      <c r="F258" s="134" t="s">
        <v>398</v>
      </c>
      <c r="G258" s="135" t="s">
        <v>154</v>
      </c>
      <c r="H258" s="136">
        <v>30</v>
      </c>
      <c r="I258" s="137"/>
      <c r="J258" s="138">
        <f>ROUND(I258*H258,2)</f>
        <v>0</v>
      </c>
      <c r="K258" s="134" t="s">
        <v>155</v>
      </c>
      <c r="L258" s="33"/>
      <c r="M258" s="139" t="s">
        <v>19</v>
      </c>
      <c r="N258" s="140" t="s">
        <v>44</v>
      </c>
      <c r="P258" s="141">
        <f>O258*H258</f>
        <v>0</v>
      </c>
      <c r="Q258" s="141">
        <v>6.9000000000000006E-2</v>
      </c>
      <c r="R258" s="141">
        <f>Q258*H258</f>
        <v>2.0700000000000003</v>
      </c>
      <c r="S258" s="141">
        <v>0</v>
      </c>
      <c r="T258" s="142">
        <f>S258*H258</f>
        <v>0</v>
      </c>
      <c r="AR258" s="143" t="s">
        <v>156</v>
      </c>
      <c r="AT258" s="143" t="s">
        <v>151</v>
      </c>
      <c r="AU258" s="143" t="s">
        <v>81</v>
      </c>
      <c r="AY258" s="18" t="s">
        <v>149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34</v>
      </c>
      <c r="BK258" s="144">
        <f>ROUND(I258*H258,2)</f>
        <v>0</v>
      </c>
      <c r="BL258" s="18" t="s">
        <v>156</v>
      </c>
      <c r="BM258" s="143" t="s">
        <v>399</v>
      </c>
    </row>
    <row r="259" spans="2:65" s="1" customFormat="1">
      <c r="B259" s="33"/>
      <c r="D259" s="145" t="s">
        <v>158</v>
      </c>
      <c r="F259" s="146" t="s">
        <v>400</v>
      </c>
      <c r="I259" s="147"/>
      <c r="L259" s="33"/>
      <c r="M259" s="148"/>
      <c r="T259" s="52"/>
      <c r="AT259" s="18" t="s">
        <v>158</v>
      </c>
      <c r="AU259" s="18" t="s">
        <v>81</v>
      </c>
    </row>
    <row r="260" spans="2:65" s="12" customFormat="1">
      <c r="B260" s="149"/>
      <c r="D260" s="150" t="s">
        <v>160</v>
      </c>
      <c r="E260" s="151" t="s">
        <v>19</v>
      </c>
      <c r="F260" s="152" t="s">
        <v>401</v>
      </c>
      <c r="H260" s="151" t="s">
        <v>19</v>
      </c>
      <c r="I260" s="153"/>
      <c r="L260" s="149"/>
      <c r="M260" s="154"/>
      <c r="T260" s="155"/>
      <c r="AT260" s="151" t="s">
        <v>160</v>
      </c>
      <c r="AU260" s="151" t="s">
        <v>81</v>
      </c>
      <c r="AV260" s="12" t="s">
        <v>34</v>
      </c>
      <c r="AW260" s="12" t="s">
        <v>33</v>
      </c>
      <c r="AX260" s="12" t="s">
        <v>73</v>
      </c>
      <c r="AY260" s="151" t="s">
        <v>149</v>
      </c>
    </row>
    <row r="261" spans="2:65" s="13" customFormat="1">
      <c r="B261" s="156"/>
      <c r="D261" s="150" t="s">
        <v>160</v>
      </c>
      <c r="E261" s="157" t="s">
        <v>19</v>
      </c>
      <c r="F261" s="158" t="s">
        <v>390</v>
      </c>
      <c r="H261" s="159">
        <v>30</v>
      </c>
      <c r="I261" s="160"/>
      <c r="L261" s="156"/>
      <c r="M261" s="161"/>
      <c r="T261" s="162"/>
      <c r="AT261" s="157" t="s">
        <v>160</v>
      </c>
      <c r="AU261" s="157" t="s">
        <v>81</v>
      </c>
      <c r="AV261" s="13" t="s">
        <v>81</v>
      </c>
      <c r="AW261" s="13" t="s">
        <v>33</v>
      </c>
      <c r="AX261" s="13" t="s">
        <v>73</v>
      </c>
      <c r="AY261" s="157" t="s">
        <v>149</v>
      </c>
    </row>
    <row r="262" spans="2:65" s="14" customFormat="1">
      <c r="B262" s="163"/>
      <c r="D262" s="150" t="s">
        <v>160</v>
      </c>
      <c r="E262" s="164" t="s">
        <v>19</v>
      </c>
      <c r="F262" s="165" t="s">
        <v>163</v>
      </c>
      <c r="H262" s="166">
        <v>30</v>
      </c>
      <c r="I262" s="167"/>
      <c r="L262" s="163"/>
      <c r="M262" s="168"/>
      <c r="T262" s="169"/>
      <c r="AT262" s="164" t="s">
        <v>160</v>
      </c>
      <c r="AU262" s="164" t="s">
        <v>81</v>
      </c>
      <c r="AV262" s="14" t="s">
        <v>156</v>
      </c>
      <c r="AW262" s="14" t="s">
        <v>33</v>
      </c>
      <c r="AX262" s="14" t="s">
        <v>34</v>
      </c>
      <c r="AY262" s="164" t="s">
        <v>149</v>
      </c>
    </row>
    <row r="263" spans="2:65" s="1" customFormat="1" ht="33" customHeight="1">
      <c r="B263" s="33"/>
      <c r="C263" s="132" t="s">
        <v>402</v>
      </c>
      <c r="D263" s="132" t="s">
        <v>151</v>
      </c>
      <c r="E263" s="133" t="s">
        <v>403</v>
      </c>
      <c r="F263" s="134" t="s">
        <v>404</v>
      </c>
      <c r="G263" s="135" t="s">
        <v>154</v>
      </c>
      <c r="H263" s="136">
        <v>265.5</v>
      </c>
      <c r="I263" s="137"/>
      <c r="J263" s="138">
        <f>ROUND(I263*H263,2)</f>
        <v>0</v>
      </c>
      <c r="K263" s="134" t="s">
        <v>155</v>
      </c>
      <c r="L263" s="33"/>
      <c r="M263" s="139" t="s">
        <v>19</v>
      </c>
      <c r="N263" s="140" t="s">
        <v>44</v>
      </c>
      <c r="P263" s="141">
        <f>O263*H263</f>
        <v>0</v>
      </c>
      <c r="Q263" s="141">
        <v>9.1999999999999998E-2</v>
      </c>
      <c r="R263" s="141">
        <f>Q263*H263</f>
        <v>24.425999999999998</v>
      </c>
      <c r="S263" s="141">
        <v>0</v>
      </c>
      <c r="T263" s="142">
        <f>S263*H263</f>
        <v>0</v>
      </c>
      <c r="AR263" s="143" t="s">
        <v>156</v>
      </c>
      <c r="AT263" s="143" t="s">
        <v>151</v>
      </c>
      <c r="AU263" s="143" t="s">
        <v>81</v>
      </c>
      <c r="AY263" s="18" t="s">
        <v>149</v>
      </c>
      <c r="BE263" s="144">
        <f>IF(N263="základní",J263,0)</f>
        <v>0</v>
      </c>
      <c r="BF263" s="144">
        <f>IF(N263="snížená",J263,0)</f>
        <v>0</v>
      </c>
      <c r="BG263" s="144">
        <f>IF(N263="zákl. přenesená",J263,0)</f>
        <v>0</v>
      </c>
      <c r="BH263" s="144">
        <f>IF(N263="sníž. přenesená",J263,0)</f>
        <v>0</v>
      </c>
      <c r="BI263" s="144">
        <f>IF(N263="nulová",J263,0)</f>
        <v>0</v>
      </c>
      <c r="BJ263" s="18" t="s">
        <v>34</v>
      </c>
      <c r="BK263" s="144">
        <f>ROUND(I263*H263,2)</f>
        <v>0</v>
      </c>
      <c r="BL263" s="18" t="s">
        <v>156</v>
      </c>
      <c r="BM263" s="143" t="s">
        <v>405</v>
      </c>
    </row>
    <row r="264" spans="2:65" s="1" customFormat="1">
      <c r="B264" s="33"/>
      <c r="D264" s="145" t="s">
        <v>158</v>
      </c>
      <c r="F264" s="146" t="s">
        <v>406</v>
      </c>
      <c r="I264" s="147"/>
      <c r="L264" s="33"/>
      <c r="M264" s="148"/>
      <c r="T264" s="52"/>
      <c r="AT264" s="18" t="s">
        <v>158</v>
      </c>
      <c r="AU264" s="18" t="s">
        <v>81</v>
      </c>
    </row>
    <row r="265" spans="2:65" s="12" customFormat="1">
      <c r="B265" s="149"/>
      <c r="D265" s="150" t="s">
        <v>160</v>
      </c>
      <c r="E265" s="151" t="s">
        <v>19</v>
      </c>
      <c r="F265" s="152" t="s">
        <v>401</v>
      </c>
      <c r="H265" s="151" t="s">
        <v>19</v>
      </c>
      <c r="I265" s="153"/>
      <c r="L265" s="149"/>
      <c r="M265" s="154"/>
      <c r="T265" s="155"/>
      <c r="AT265" s="151" t="s">
        <v>160</v>
      </c>
      <c r="AU265" s="151" t="s">
        <v>81</v>
      </c>
      <c r="AV265" s="12" t="s">
        <v>34</v>
      </c>
      <c r="AW265" s="12" t="s">
        <v>33</v>
      </c>
      <c r="AX265" s="12" t="s">
        <v>73</v>
      </c>
      <c r="AY265" s="151" t="s">
        <v>149</v>
      </c>
    </row>
    <row r="266" spans="2:65" s="13" customFormat="1">
      <c r="B266" s="156"/>
      <c r="D266" s="150" t="s">
        <v>160</v>
      </c>
      <c r="E266" s="157" t="s">
        <v>19</v>
      </c>
      <c r="F266" s="158" t="s">
        <v>407</v>
      </c>
      <c r="H266" s="159">
        <v>265.5</v>
      </c>
      <c r="I266" s="160"/>
      <c r="L266" s="156"/>
      <c r="M266" s="161"/>
      <c r="T266" s="162"/>
      <c r="AT266" s="157" t="s">
        <v>160</v>
      </c>
      <c r="AU266" s="157" t="s">
        <v>81</v>
      </c>
      <c r="AV266" s="13" t="s">
        <v>81</v>
      </c>
      <c r="AW266" s="13" t="s">
        <v>33</v>
      </c>
      <c r="AX266" s="13" t="s">
        <v>73</v>
      </c>
      <c r="AY266" s="157" t="s">
        <v>149</v>
      </c>
    </row>
    <row r="267" spans="2:65" s="14" customFormat="1">
      <c r="B267" s="163"/>
      <c r="D267" s="150" t="s">
        <v>160</v>
      </c>
      <c r="E267" s="164" t="s">
        <v>19</v>
      </c>
      <c r="F267" s="165" t="s">
        <v>163</v>
      </c>
      <c r="H267" s="166">
        <v>265.5</v>
      </c>
      <c r="I267" s="167"/>
      <c r="L267" s="163"/>
      <c r="M267" s="168"/>
      <c r="T267" s="169"/>
      <c r="AT267" s="164" t="s">
        <v>160</v>
      </c>
      <c r="AU267" s="164" t="s">
        <v>81</v>
      </c>
      <c r="AV267" s="14" t="s">
        <v>156</v>
      </c>
      <c r="AW267" s="14" t="s">
        <v>33</v>
      </c>
      <c r="AX267" s="14" t="s">
        <v>34</v>
      </c>
      <c r="AY267" s="164" t="s">
        <v>149</v>
      </c>
    </row>
    <row r="268" spans="2:65" s="1" customFormat="1" ht="33" customHeight="1">
      <c r="B268" s="33"/>
      <c r="C268" s="132" t="s">
        <v>408</v>
      </c>
      <c r="D268" s="132" t="s">
        <v>151</v>
      </c>
      <c r="E268" s="133" t="s">
        <v>409</v>
      </c>
      <c r="F268" s="134" t="s">
        <v>410</v>
      </c>
      <c r="G268" s="135" t="s">
        <v>154</v>
      </c>
      <c r="H268" s="136">
        <v>265.5</v>
      </c>
      <c r="I268" s="137"/>
      <c r="J268" s="138">
        <f>ROUND(I268*H268,2)</f>
        <v>0</v>
      </c>
      <c r="K268" s="134" t="s">
        <v>155</v>
      </c>
      <c r="L268" s="33"/>
      <c r="M268" s="139" t="s">
        <v>19</v>
      </c>
      <c r="N268" s="140" t="s">
        <v>44</v>
      </c>
      <c r="P268" s="141">
        <f>O268*H268</f>
        <v>0</v>
      </c>
      <c r="Q268" s="141">
        <v>0.34499999999999997</v>
      </c>
      <c r="R268" s="141">
        <f>Q268*H268</f>
        <v>91.597499999999997</v>
      </c>
      <c r="S268" s="141">
        <v>0</v>
      </c>
      <c r="T268" s="142">
        <f>S268*H268</f>
        <v>0</v>
      </c>
      <c r="AR268" s="143" t="s">
        <v>156</v>
      </c>
      <c r="AT268" s="143" t="s">
        <v>151</v>
      </c>
      <c r="AU268" s="143" t="s">
        <v>81</v>
      </c>
      <c r="AY268" s="18" t="s">
        <v>149</v>
      </c>
      <c r="BE268" s="144">
        <f>IF(N268="základní",J268,0)</f>
        <v>0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8" t="s">
        <v>34</v>
      </c>
      <c r="BK268" s="144">
        <f>ROUND(I268*H268,2)</f>
        <v>0</v>
      </c>
      <c r="BL268" s="18" t="s">
        <v>156</v>
      </c>
      <c r="BM268" s="143" t="s">
        <v>411</v>
      </c>
    </row>
    <row r="269" spans="2:65" s="1" customFormat="1">
      <c r="B269" s="33"/>
      <c r="D269" s="145" t="s">
        <v>158</v>
      </c>
      <c r="F269" s="146" t="s">
        <v>412</v>
      </c>
      <c r="I269" s="147"/>
      <c r="L269" s="33"/>
      <c r="M269" s="148"/>
      <c r="T269" s="52"/>
      <c r="AT269" s="18" t="s">
        <v>158</v>
      </c>
      <c r="AU269" s="18" t="s">
        <v>81</v>
      </c>
    </row>
    <row r="270" spans="2:65" s="13" customFormat="1">
      <c r="B270" s="156"/>
      <c r="D270" s="150" t="s">
        <v>160</v>
      </c>
      <c r="E270" s="157" t="s">
        <v>19</v>
      </c>
      <c r="F270" s="158" t="s">
        <v>407</v>
      </c>
      <c r="H270" s="159">
        <v>265.5</v>
      </c>
      <c r="I270" s="160"/>
      <c r="L270" s="156"/>
      <c r="M270" s="161"/>
      <c r="T270" s="162"/>
      <c r="AT270" s="157" t="s">
        <v>160</v>
      </c>
      <c r="AU270" s="157" t="s">
        <v>81</v>
      </c>
      <c r="AV270" s="13" t="s">
        <v>81</v>
      </c>
      <c r="AW270" s="13" t="s">
        <v>33</v>
      </c>
      <c r="AX270" s="13" t="s">
        <v>73</v>
      </c>
      <c r="AY270" s="157" t="s">
        <v>149</v>
      </c>
    </row>
    <row r="271" spans="2:65" s="14" customFormat="1">
      <c r="B271" s="163"/>
      <c r="D271" s="150" t="s">
        <v>160</v>
      </c>
      <c r="E271" s="164" t="s">
        <v>19</v>
      </c>
      <c r="F271" s="165" t="s">
        <v>163</v>
      </c>
      <c r="H271" s="166">
        <v>265.5</v>
      </c>
      <c r="I271" s="167"/>
      <c r="L271" s="163"/>
      <c r="M271" s="168"/>
      <c r="T271" s="169"/>
      <c r="AT271" s="164" t="s">
        <v>160</v>
      </c>
      <c r="AU271" s="164" t="s">
        <v>81</v>
      </c>
      <c r="AV271" s="14" t="s">
        <v>156</v>
      </c>
      <c r="AW271" s="14" t="s">
        <v>33</v>
      </c>
      <c r="AX271" s="14" t="s">
        <v>34</v>
      </c>
      <c r="AY271" s="164" t="s">
        <v>149</v>
      </c>
    </row>
    <row r="272" spans="2:65" s="1" customFormat="1" ht="78" customHeight="1">
      <c r="B272" s="33"/>
      <c r="C272" s="132" t="s">
        <v>413</v>
      </c>
      <c r="D272" s="132" t="s">
        <v>151</v>
      </c>
      <c r="E272" s="133" t="s">
        <v>414</v>
      </c>
      <c r="F272" s="134" t="s">
        <v>415</v>
      </c>
      <c r="G272" s="135" t="s">
        <v>154</v>
      </c>
      <c r="H272" s="136">
        <v>265.5</v>
      </c>
      <c r="I272" s="137"/>
      <c r="J272" s="138">
        <f>ROUND(I272*H272,2)</f>
        <v>0</v>
      </c>
      <c r="K272" s="134" t="s">
        <v>155</v>
      </c>
      <c r="L272" s="33"/>
      <c r="M272" s="139" t="s">
        <v>19</v>
      </c>
      <c r="N272" s="140" t="s">
        <v>44</v>
      </c>
      <c r="P272" s="141">
        <f>O272*H272</f>
        <v>0</v>
      </c>
      <c r="Q272" s="141">
        <v>8.9219999999999994E-2</v>
      </c>
      <c r="R272" s="141">
        <f>Q272*H272</f>
        <v>23.687909999999999</v>
      </c>
      <c r="S272" s="141">
        <v>0</v>
      </c>
      <c r="T272" s="142">
        <f>S272*H272</f>
        <v>0</v>
      </c>
      <c r="AR272" s="143" t="s">
        <v>156</v>
      </c>
      <c r="AT272" s="143" t="s">
        <v>151</v>
      </c>
      <c r="AU272" s="143" t="s">
        <v>81</v>
      </c>
      <c r="AY272" s="18" t="s">
        <v>149</v>
      </c>
      <c r="BE272" s="144">
        <f>IF(N272="základní",J272,0)</f>
        <v>0</v>
      </c>
      <c r="BF272" s="144">
        <f>IF(N272="snížená",J272,0)</f>
        <v>0</v>
      </c>
      <c r="BG272" s="144">
        <f>IF(N272="zákl. přenesená",J272,0)</f>
        <v>0</v>
      </c>
      <c r="BH272" s="144">
        <f>IF(N272="sníž. přenesená",J272,0)</f>
        <v>0</v>
      </c>
      <c r="BI272" s="144">
        <f>IF(N272="nulová",J272,0)</f>
        <v>0</v>
      </c>
      <c r="BJ272" s="18" t="s">
        <v>34</v>
      </c>
      <c r="BK272" s="144">
        <f>ROUND(I272*H272,2)</f>
        <v>0</v>
      </c>
      <c r="BL272" s="18" t="s">
        <v>156</v>
      </c>
      <c r="BM272" s="143" t="s">
        <v>416</v>
      </c>
    </row>
    <row r="273" spans="2:65" s="1" customFormat="1">
      <c r="B273" s="33"/>
      <c r="D273" s="145" t="s">
        <v>158</v>
      </c>
      <c r="F273" s="146" t="s">
        <v>417</v>
      </c>
      <c r="I273" s="147"/>
      <c r="L273" s="33"/>
      <c r="M273" s="148"/>
      <c r="T273" s="52"/>
      <c r="AT273" s="18" t="s">
        <v>158</v>
      </c>
      <c r="AU273" s="18" t="s">
        <v>81</v>
      </c>
    </row>
    <row r="274" spans="2:65" s="1" customFormat="1" ht="21.75" customHeight="1">
      <c r="B274" s="33"/>
      <c r="C274" s="177" t="s">
        <v>418</v>
      </c>
      <c r="D274" s="177" t="s">
        <v>292</v>
      </c>
      <c r="E274" s="178" t="s">
        <v>419</v>
      </c>
      <c r="F274" s="179" t="s">
        <v>420</v>
      </c>
      <c r="G274" s="180" t="s">
        <v>154</v>
      </c>
      <c r="H274" s="181">
        <v>270.81</v>
      </c>
      <c r="I274" s="182"/>
      <c r="J274" s="183">
        <f>ROUND(I274*H274,2)</f>
        <v>0</v>
      </c>
      <c r="K274" s="179" t="s">
        <v>155</v>
      </c>
      <c r="L274" s="184"/>
      <c r="M274" s="185" t="s">
        <v>19</v>
      </c>
      <c r="N274" s="186" t="s">
        <v>44</v>
      </c>
      <c r="P274" s="141">
        <f>O274*H274</f>
        <v>0</v>
      </c>
      <c r="Q274" s="141">
        <v>0.13100000000000001</v>
      </c>
      <c r="R274" s="141">
        <f>Q274*H274</f>
        <v>35.476109999999998</v>
      </c>
      <c r="S274" s="141">
        <v>0</v>
      </c>
      <c r="T274" s="142">
        <f>S274*H274</f>
        <v>0</v>
      </c>
      <c r="AR274" s="143" t="s">
        <v>206</v>
      </c>
      <c r="AT274" s="143" t="s">
        <v>292</v>
      </c>
      <c r="AU274" s="143" t="s">
        <v>81</v>
      </c>
      <c r="AY274" s="18" t="s">
        <v>149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34</v>
      </c>
      <c r="BK274" s="144">
        <f>ROUND(I274*H274,2)</f>
        <v>0</v>
      </c>
      <c r="BL274" s="18" t="s">
        <v>156</v>
      </c>
      <c r="BM274" s="143" t="s">
        <v>421</v>
      </c>
    </row>
    <row r="275" spans="2:65" s="13" customFormat="1">
      <c r="B275" s="156"/>
      <c r="D275" s="150" t="s">
        <v>160</v>
      </c>
      <c r="F275" s="158" t="s">
        <v>422</v>
      </c>
      <c r="H275" s="159">
        <v>270.81</v>
      </c>
      <c r="I275" s="160"/>
      <c r="L275" s="156"/>
      <c r="M275" s="161"/>
      <c r="T275" s="162"/>
      <c r="AT275" s="157" t="s">
        <v>160</v>
      </c>
      <c r="AU275" s="157" t="s">
        <v>81</v>
      </c>
      <c r="AV275" s="13" t="s">
        <v>81</v>
      </c>
      <c r="AW275" s="13" t="s">
        <v>4</v>
      </c>
      <c r="AX275" s="13" t="s">
        <v>34</v>
      </c>
      <c r="AY275" s="157" t="s">
        <v>149</v>
      </c>
    </row>
    <row r="276" spans="2:65" s="1" customFormat="1" ht="90" customHeight="1">
      <c r="B276" s="33"/>
      <c r="C276" s="132" t="s">
        <v>423</v>
      </c>
      <c r="D276" s="132" t="s">
        <v>151</v>
      </c>
      <c r="E276" s="133" t="s">
        <v>424</v>
      </c>
      <c r="F276" s="134" t="s">
        <v>425</v>
      </c>
      <c r="G276" s="135" t="s">
        <v>154</v>
      </c>
      <c r="H276" s="136">
        <v>2.8</v>
      </c>
      <c r="I276" s="137"/>
      <c r="J276" s="138">
        <f>ROUND(I276*H276,2)</f>
        <v>0</v>
      </c>
      <c r="K276" s="134" t="s">
        <v>155</v>
      </c>
      <c r="L276" s="33"/>
      <c r="M276" s="139" t="s">
        <v>19</v>
      </c>
      <c r="N276" s="140" t="s">
        <v>44</v>
      </c>
      <c r="P276" s="141">
        <f>O276*H276</f>
        <v>0</v>
      </c>
      <c r="Q276" s="141">
        <v>0</v>
      </c>
      <c r="R276" s="141">
        <f>Q276*H276</f>
        <v>0</v>
      </c>
      <c r="S276" s="141">
        <v>0</v>
      </c>
      <c r="T276" s="142">
        <f>S276*H276</f>
        <v>0</v>
      </c>
      <c r="AR276" s="143" t="s">
        <v>156</v>
      </c>
      <c r="AT276" s="143" t="s">
        <v>151</v>
      </c>
      <c r="AU276" s="143" t="s">
        <v>81</v>
      </c>
      <c r="AY276" s="18" t="s">
        <v>149</v>
      </c>
      <c r="BE276" s="144">
        <f>IF(N276="základní",J276,0)</f>
        <v>0</v>
      </c>
      <c r="BF276" s="144">
        <f>IF(N276="snížená",J276,0)</f>
        <v>0</v>
      </c>
      <c r="BG276" s="144">
        <f>IF(N276="zákl. přenesená",J276,0)</f>
        <v>0</v>
      </c>
      <c r="BH276" s="144">
        <f>IF(N276="sníž. přenesená",J276,0)</f>
        <v>0</v>
      </c>
      <c r="BI276" s="144">
        <f>IF(N276="nulová",J276,0)</f>
        <v>0</v>
      </c>
      <c r="BJ276" s="18" t="s">
        <v>34</v>
      </c>
      <c r="BK276" s="144">
        <f>ROUND(I276*H276,2)</f>
        <v>0</v>
      </c>
      <c r="BL276" s="18" t="s">
        <v>156</v>
      </c>
      <c r="BM276" s="143" t="s">
        <v>426</v>
      </c>
    </row>
    <row r="277" spans="2:65" s="1" customFormat="1">
      <c r="B277" s="33"/>
      <c r="D277" s="145" t="s">
        <v>158</v>
      </c>
      <c r="F277" s="146" t="s">
        <v>427</v>
      </c>
      <c r="I277" s="147"/>
      <c r="L277" s="33"/>
      <c r="M277" s="148"/>
      <c r="T277" s="52"/>
      <c r="AT277" s="18" t="s">
        <v>158</v>
      </c>
      <c r="AU277" s="18" t="s">
        <v>81</v>
      </c>
    </row>
    <row r="278" spans="2:65" s="13" customFormat="1">
      <c r="B278" s="156"/>
      <c r="D278" s="150" t="s">
        <v>160</v>
      </c>
      <c r="E278" s="157" t="s">
        <v>19</v>
      </c>
      <c r="F278" s="158" t="s">
        <v>428</v>
      </c>
      <c r="H278" s="159">
        <v>2.8</v>
      </c>
      <c r="I278" s="160"/>
      <c r="L278" s="156"/>
      <c r="M278" s="161"/>
      <c r="T278" s="162"/>
      <c r="AT278" s="157" t="s">
        <v>160</v>
      </c>
      <c r="AU278" s="157" t="s">
        <v>81</v>
      </c>
      <c r="AV278" s="13" t="s">
        <v>81</v>
      </c>
      <c r="AW278" s="13" t="s">
        <v>33</v>
      </c>
      <c r="AX278" s="13" t="s">
        <v>73</v>
      </c>
      <c r="AY278" s="157" t="s">
        <v>149</v>
      </c>
    </row>
    <row r="279" spans="2:65" s="14" customFormat="1">
      <c r="B279" s="163"/>
      <c r="D279" s="150" t="s">
        <v>160</v>
      </c>
      <c r="E279" s="164" t="s">
        <v>19</v>
      </c>
      <c r="F279" s="165" t="s">
        <v>163</v>
      </c>
      <c r="H279" s="166">
        <v>2.8</v>
      </c>
      <c r="I279" s="167"/>
      <c r="L279" s="163"/>
      <c r="M279" s="168"/>
      <c r="T279" s="169"/>
      <c r="AT279" s="164" t="s">
        <v>160</v>
      </c>
      <c r="AU279" s="164" t="s">
        <v>81</v>
      </c>
      <c r="AV279" s="14" t="s">
        <v>156</v>
      </c>
      <c r="AW279" s="14" t="s">
        <v>33</v>
      </c>
      <c r="AX279" s="14" t="s">
        <v>34</v>
      </c>
      <c r="AY279" s="164" t="s">
        <v>149</v>
      </c>
    </row>
    <row r="280" spans="2:65" s="1" customFormat="1" ht="24.15" customHeight="1">
      <c r="B280" s="33"/>
      <c r="C280" s="177" t="s">
        <v>429</v>
      </c>
      <c r="D280" s="177" t="s">
        <v>292</v>
      </c>
      <c r="E280" s="178" t="s">
        <v>430</v>
      </c>
      <c r="F280" s="179" t="s">
        <v>431</v>
      </c>
      <c r="G280" s="180" t="s">
        <v>154</v>
      </c>
      <c r="H280" s="181">
        <v>2.8559999999999999</v>
      </c>
      <c r="I280" s="182"/>
      <c r="J280" s="183">
        <f>ROUND(I280*H280,2)</f>
        <v>0</v>
      </c>
      <c r="K280" s="179" t="s">
        <v>155</v>
      </c>
      <c r="L280" s="184"/>
      <c r="M280" s="185" t="s">
        <v>19</v>
      </c>
      <c r="N280" s="186" t="s">
        <v>44</v>
      </c>
      <c r="P280" s="141">
        <f>O280*H280</f>
        <v>0</v>
      </c>
      <c r="Q280" s="141">
        <v>0.13100000000000001</v>
      </c>
      <c r="R280" s="141">
        <f>Q280*H280</f>
        <v>0.37413600000000002</v>
      </c>
      <c r="S280" s="141">
        <v>0</v>
      </c>
      <c r="T280" s="142">
        <f>S280*H280</f>
        <v>0</v>
      </c>
      <c r="AR280" s="143" t="s">
        <v>206</v>
      </c>
      <c r="AT280" s="143" t="s">
        <v>292</v>
      </c>
      <c r="AU280" s="143" t="s">
        <v>81</v>
      </c>
      <c r="AY280" s="18" t="s">
        <v>149</v>
      </c>
      <c r="BE280" s="144">
        <f>IF(N280="základní",J280,0)</f>
        <v>0</v>
      </c>
      <c r="BF280" s="144">
        <f>IF(N280="snížená",J280,0)</f>
        <v>0</v>
      </c>
      <c r="BG280" s="144">
        <f>IF(N280="zákl. přenesená",J280,0)</f>
        <v>0</v>
      </c>
      <c r="BH280" s="144">
        <f>IF(N280="sníž. přenesená",J280,0)</f>
        <v>0</v>
      </c>
      <c r="BI280" s="144">
        <f>IF(N280="nulová",J280,0)</f>
        <v>0</v>
      </c>
      <c r="BJ280" s="18" t="s">
        <v>34</v>
      </c>
      <c r="BK280" s="144">
        <f>ROUND(I280*H280,2)</f>
        <v>0</v>
      </c>
      <c r="BL280" s="18" t="s">
        <v>156</v>
      </c>
      <c r="BM280" s="143" t="s">
        <v>432</v>
      </c>
    </row>
    <row r="281" spans="2:65" s="13" customFormat="1">
      <c r="B281" s="156"/>
      <c r="D281" s="150" t="s">
        <v>160</v>
      </c>
      <c r="F281" s="158" t="s">
        <v>433</v>
      </c>
      <c r="H281" s="159">
        <v>2.8559999999999999</v>
      </c>
      <c r="I281" s="160"/>
      <c r="L281" s="156"/>
      <c r="M281" s="161"/>
      <c r="T281" s="162"/>
      <c r="AT281" s="157" t="s">
        <v>160</v>
      </c>
      <c r="AU281" s="157" t="s">
        <v>81</v>
      </c>
      <c r="AV281" s="13" t="s">
        <v>81</v>
      </c>
      <c r="AW281" s="13" t="s">
        <v>4</v>
      </c>
      <c r="AX281" s="13" t="s">
        <v>34</v>
      </c>
      <c r="AY281" s="157" t="s">
        <v>149</v>
      </c>
    </row>
    <row r="282" spans="2:65" s="1" customFormat="1" ht="78" customHeight="1">
      <c r="B282" s="33"/>
      <c r="C282" s="132" t="s">
        <v>434</v>
      </c>
      <c r="D282" s="132" t="s">
        <v>151</v>
      </c>
      <c r="E282" s="133" t="s">
        <v>435</v>
      </c>
      <c r="F282" s="134" t="s">
        <v>436</v>
      </c>
      <c r="G282" s="135" t="s">
        <v>154</v>
      </c>
      <c r="H282" s="136">
        <v>30</v>
      </c>
      <c r="I282" s="137"/>
      <c r="J282" s="138">
        <f>ROUND(I282*H282,2)</f>
        <v>0</v>
      </c>
      <c r="K282" s="134" t="s">
        <v>155</v>
      </c>
      <c r="L282" s="33"/>
      <c r="M282" s="139" t="s">
        <v>19</v>
      </c>
      <c r="N282" s="140" t="s">
        <v>44</v>
      </c>
      <c r="P282" s="141">
        <f>O282*H282</f>
        <v>0</v>
      </c>
      <c r="Q282" s="141">
        <v>9.0620000000000006E-2</v>
      </c>
      <c r="R282" s="141">
        <f>Q282*H282</f>
        <v>2.7186000000000003</v>
      </c>
      <c r="S282" s="141">
        <v>0</v>
      </c>
      <c r="T282" s="142">
        <f>S282*H282</f>
        <v>0</v>
      </c>
      <c r="AR282" s="143" t="s">
        <v>156</v>
      </c>
      <c r="AT282" s="143" t="s">
        <v>151</v>
      </c>
      <c r="AU282" s="143" t="s">
        <v>81</v>
      </c>
      <c r="AY282" s="18" t="s">
        <v>149</v>
      </c>
      <c r="BE282" s="144">
        <f>IF(N282="základní",J282,0)</f>
        <v>0</v>
      </c>
      <c r="BF282" s="144">
        <f>IF(N282="snížená",J282,0)</f>
        <v>0</v>
      </c>
      <c r="BG282" s="144">
        <f>IF(N282="zákl. přenesená",J282,0)</f>
        <v>0</v>
      </c>
      <c r="BH282" s="144">
        <f>IF(N282="sníž. přenesená",J282,0)</f>
        <v>0</v>
      </c>
      <c r="BI282" s="144">
        <f>IF(N282="nulová",J282,0)</f>
        <v>0</v>
      </c>
      <c r="BJ282" s="18" t="s">
        <v>34</v>
      </c>
      <c r="BK282" s="144">
        <f>ROUND(I282*H282,2)</f>
        <v>0</v>
      </c>
      <c r="BL282" s="18" t="s">
        <v>156</v>
      </c>
      <c r="BM282" s="143" t="s">
        <v>437</v>
      </c>
    </row>
    <row r="283" spans="2:65" s="1" customFormat="1">
      <c r="B283" s="33"/>
      <c r="D283" s="145" t="s">
        <v>158</v>
      </c>
      <c r="F283" s="146" t="s">
        <v>438</v>
      </c>
      <c r="I283" s="147"/>
      <c r="L283" s="33"/>
      <c r="M283" s="148"/>
      <c r="T283" s="52"/>
      <c r="AT283" s="18" t="s">
        <v>158</v>
      </c>
      <c r="AU283" s="18" t="s">
        <v>81</v>
      </c>
    </row>
    <row r="284" spans="2:65" s="13" customFormat="1">
      <c r="B284" s="156"/>
      <c r="D284" s="150" t="s">
        <v>160</v>
      </c>
      <c r="E284" s="157" t="s">
        <v>19</v>
      </c>
      <c r="F284" s="158" t="s">
        <v>390</v>
      </c>
      <c r="H284" s="159">
        <v>30</v>
      </c>
      <c r="I284" s="160"/>
      <c r="L284" s="156"/>
      <c r="M284" s="161"/>
      <c r="T284" s="162"/>
      <c r="AT284" s="157" t="s">
        <v>160</v>
      </c>
      <c r="AU284" s="157" t="s">
        <v>81</v>
      </c>
      <c r="AV284" s="13" t="s">
        <v>81</v>
      </c>
      <c r="AW284" s="13" t="s">
        <v>33</v>
      </c>
      <c r="AX284" s="13" t="s">
        <v>73</v>
      </c>
      <c r="AY284" s="157" t="s">
        <v>149</v>
      </c>
    </row>
    <row r="285" spans="2:65" s="14" customFormat="1">
      <c r="B285" s="163"/>
      <c r="D285" s="150" t="s">
        <v>160</v>
      </c>
      <c r="E285" s="164" t="s">
        <v>19</v>
      </c>
      <c r="F285" s="165" t="s">
        <v>163</v>
      </c>
      <c r="H285" s="166">
        <v>30</v>
      </c>
      <c r="I285" s="167"/>
      <c r="L285" s="163"/>
      <c r="M285" s="168"/>
      <c r="T285" s="169"/>
      <c r="AT285" s="164" t="s">
        <v>160</v>
      </c>
      <c r="AU285" s="164" t="s">
        <v>81</v>
      </c>
      <c r="AV285" s="14" t="s">
        <v>156</v>
      </c>
      <c r="AW285" s="14" t="s">
        <v>33</v>
      </c>
      <c r="AX285" s="14" t="s">
        <v>34</v>
      </c>
      <c r="AY285" s="164" t="s">
        <v>149</v>
      </c>
    </row>
    <row r="286" spans="2:65" s="1" customFormat="1" ht="21.75" customHeight="1">
      <c r="B286" s="33"/>
      <c r="C286" s="177" t="s">
        <v>439</v>
      </c>
      <c r="D286" s="177" t="s">
        <v>292</v>
      </c>
      <c r="E286" s="178" t="s">
        <v>440</v>
      </c>
      <c r="F286" s="179" t="s">
        <v>441</v>
      </c>
      <c r="G286" s="180" t="s">
        <v>154</v>
      </c>
      <c r="H286" s="181">
        <v>30.9</v>
      </c>
      <c r="I286" s="182"/>
      <c r="J286" s="183">
        <f>ROUND(I286*H286,2)</f>
        <v>0</v>
      </c>
      <c r="K286" s="179" t="s">
        <v>155</v>
      </c>
      <c r="L286" s="184"/>
      <c r="M286" s="185" t="s">
        <v>19</v>
      </c>
      <c r="N286" s="186" t="s">
        <v>44</v>
      </c>
      <c r="P286" s="141">
        <f>O286*H286</f>
        <v>0</v>
      </c>
      <c r="Q286" s="141">
        <v>0.17599999999999999</v>
      </c>
      <c r="R286" s="141">
        <f>Q286*H286</f>
        <v>5.4383999999999997</v>
      </c>
      <c r="S286" s="141">
        <v>0</v>
      </c>
      <c r="T286" s="142">
        <f>S286*H286</f>
        <v>0</v>
      </c>
      <c r="AR286" s="143" t="s">
        <v>206</v>
      </c>
      <c r="AT286" s="143" t="s">
        <v>292</v>
      </c>
      <c r="AU286" s="143" t="s">
        <v>81</v>
      </c>
      <c r="AY286" s="18" t="s">
        <v>149</v>
      </c>
      <c r="BE286" s="144">
        <f>IF(N286="základní",J286,0)</f>
        <v>0</v>
      </c>
      <c r="BF286" s="144">
        <f>IF(N286="snížená",J286,0)</f>
        <v>0</v>
      </c>
      <c r="BG286" s="144">
        <f>IF(N286="zákl. přenesená",J286,0)</f>
        <v>0</v>
      </c>
      <c r="BH286" s="144">
        <f>IF(N286="sníž. přenesená",J286,0)</f>
        <v>0</v>
      </c>
      <c r="BI286" s="144">
        <f>IF(N286="nulová",J286,0)</f>
        <v>0</v>
      </c>
      <c r="BJ286" s="18" t="s">
        <v>34</v>
      </c>
      <c r="BK286" s="144">
        <f>ROUND(I286*H286,2)</f>
        <v>0</v>
      </c>
      <c r="BL286" s="18" t="s">
        <v>156</v>
      </c>
      <c r="BM286" s="143" t="s">
        <v>442</v>
      </c>
    </row>
    <row r="287" spans="2:65" s="13" customFormat="1">
      <c r="B287" s="156"/>
      <c r="D287" s="150" t="s">
        <v>160</v>
      </c>
      <c r="F287" s="158" t="s">
        <v>443</v>
      </c>
      <c r="H287" s="159">
        <v>30.9</v>
      </c>
      <c r="I287" s="160"/>
      <c r="L287" s="156"/>
      <c r="M287" s="161"/>
      <c r="T287" s="162"/>
      <c r="AT287" s="157" t="s">
        <v>160</v>
      </c>
      <c r="AU287" s="157" t="s">
        <v>81</v>
      </c>
      <c r="AV287" s="13" t="s">
        <v>81</v>
      </c>
      <c r="AW287" s="13" t="s">
        <v>4</v>
      </c>
      <c r="AX287" s="13" t="s">
        <v>34</v>
      </c>
      <c r="AY287" s="157" t="s">
        <v>149</v>
      </c>
    </row>
    <row r="288" spans="2:65" s="1" customFormat="1" ht="90" customHeight="1">
      <c r="B288" s="33"/>
      <c r="C288" s="132" t="s">
        <v>444</v>
      </c>
      <c r="D288" s="132" t="s">
        <v>151</v>
      </c>
      <c r="E288" s="133" t="s">
        <v>445</v>
      </c>
      <c r="F288" s="134" t="s">
        <v>446</v>
      </c>
      <c r="G288" s="135" t="s">
        <v>154</v>
      </c>
      <c r="H288" s="136">
        <v>18.600000000000001</v>
      </c>
      <c r="I288" s="137"/>
      <c r="J288" s="138">
        <f>ROUND(I288*H288,2)</f>
        <v>0</v>
      </c>
      <c r="K288" s="134" t="s">
        <v>155</v>
      </c>
      <c r="L288" s="33"/>
      <c r="M288" s="139" t="s">
        <v>19</v>
      </c>
      <c r="N288" s="140" t="s">
        <v>44</v>
      </c>
      <c r="P288" s="141">
        <f>O288*H288</f>
        <v>0</v>
      </c>
      <c r="Q288" s="141">
        <v>0</v>
      </c>
      <c r="R288" s="141">
        <f>Q288*H288</f>
        <v>0</v>
      </c>
      <c r="S288" s="141">
        <v>0</v>
      </c>
      <c r="T288" s="142">
        <f>S288*H288</f>
        <v>0</v>
      </c>
      <c r="AR288" s="143" t="s">
        <v>156</v>
      </c>
      <c r="AT288" s="143" t="s">
        <v>151</v>
      </c>
      <c r="AU288" s="143" t="s">
        <v>81</v>
      </c>
      <c r="AY288" s="18" t="s">
        <v>149</v>
      </c>
      <c r="BE288" s="144">
        <f>IF(N288="základní",J288,0)</f>
        <v>0</v>
      </c>
      <c r="BF288" s="144">
        <f>IF(N288="snížená",J288,0)</f>
        <v>0</v>
      </c>
      <c r="BG288" s="144">
        <f>IF(N288="zákl. přenesená",J288,0)</f>
        <v>0</v>
      </c>
      <c r="BH288" s="144">
        <f>IF(N288="sníž. přenesená",J288,0)</f>
        <v>0</v>
      </c>
      <c r="BI288" s="144">
        <f>IF(N288="nulová",J288,0)</f>
        <v>0</v>
      </c>
      <c r="BJ288" s="18" t="s">
        <v>34</v>
      </c>
      <c r="BK288" s="144">
        <f>ROUND(I288*H288,2)</f>
        <v>0</v>
      </c>
      <c r="BL288" s="18" t="s">
        <v>156</v>
      </c>
      <c r="BM288" s="143" t="s">
        <v>447</v>
      </c>
    </row>
    <row r="289" spans="2:65" s="1" customFormat="1">
      <c r="B289" s="33"/>
      <c r="D289" s="145" t="s">
        <v>158</v>
      </c>
      <c r="F289" s="146" t="s">
        <v>448</v>
      </c>
      <c r="I289" s="147"/>
      <c r="L289" s="33"/>
      <c r="M289" s="148"/>
      <c r="T289" s="52"/>
      <c r="AT289" s="18" t="s">
        <v>158</v>
      </c>
      <c r="AU289" s="18" t="s">
        <v>81</v>
      </c>
    </row>
    <row r="290" spans="2:65" s="13" customFormat="1">
      <c r="B290" s="156"/>
      <c r="D290" s="150" t="s">
        <v>160</v>
      </c>
      <c r="E290" s="157" t="s">
        <v>19</v>
      </c>
      <c r="F290" s="158" t="s">
        <v>449</v>
      </c>
      <c r="H290" s="159">
        <v>18.600000000000001</v>
      </c>
      <c r="I290" s="160"/>
      <c r="L290" s="156"/>
      <c r="M290" s="161"/>
      <c r="T290" s="162"/>
      <c r="AT290" s="157" t="s">
        <v>160</v>
      </c>
      <c r="AU290" s="157" t="s">
        <v>81</v>
      </c>
      <c r="AV290" s="13" t="s">
        <v>81</v>
      </c>
      <c r="AW290" s="13" t="s">
        <v>33</v>
      </c>
      <c r="AX290" s="13" t="s">
        <v>73</v>
      </c>
      <c r="AY290" s="157" t="s">
        <v>149</v>
      </c>
    </row>
    <row r="291" spans="2:65" s="14" customFormat="1">
      <c r="B291" s="163"/>
      <c r="D291" s="150" t="s">
        <v>160</v>
      </c>
      <c r="E291" s="164" t="s">
        <v>19</v>
      </c>
      <c r="F291" s="165" t="s">
        <v>163</v>
      </c>
      <c r="H291" s="166">
        <v>18.600000000000001</v>
      </c>
      <c r="I291" s="167"/>
      <c r="L291" s="163"/>
      <c r="M291" s="168"/>
      <c r="T291" s="169"/>
      <c r="AT291" s="164" t="s">
        <v>160</v>
      </c>
      <c r="AU291" s="164" t="s">
        <v>81</v>
      </c>
      <c r="AV291" s="14" t="s">
        <v>156</v>
      </c>
      <c r="AW291" s="14" t="s">
        <v>33</v>
      </c>
      <c r="AX291" s="14" t="s">
        <v>34</v>
      </c>
      <c r="AY291" s="164" t="s">
        <v>149</v>
      </c>
    </row>
    <row r="292" spans="2:65" s="1" customFormat="1" ht="24.15" customHeight="1">
      <c r="B292" s="33"/>
      <c r="C292" s="177" t="s">
        <v>450</v>
      </c>
      <c r="D292" s="177" t="s">
        <v>292</v>
      </c>
      <c r="E292" s="178" t="s">
        <v>451</v>
      </c>
      <c r="F292" s="179" t="s">
        <v>452</v>
      </c>
      <c r="G292" s="180" t="s">
        <v>154</v>
      </c>
      <c r="H292" s="181">
        <v>18.972000000000001</v>
      </c>
      <c r="I292" s="182"/>
      <c r="J292" s="183">
        <f>ROUND(I292*H292,2)</f>
        <v>0</v>
      </c>
      <c r="K292" s="179" t="s">
        <v>155</v>
      </c>
      <c r="L292" s="184"/>
      <c r="M292" s="185" t="s">
        <v>19</v>
      </c>
      <c r="N292" s="186" t="s">
        <v>44</v>
      </c>
      <c r="P292" s="141">
        <f>O292*H292</f>
        <v>0</v>
      </c>
      <c r="Q292" s="141">
        <v>0.17499999999999999</v>
      </c>
      <c r="R292" s="141">
        <f>Q292*H292</f>
        <v>3.3201000000000001</v>
      </c>
      <c r="S292" s="141">
        <v>0</v>
      </c>
      <c r="T292" s="142">
        <f>S292*H292</f>
        <v>0</v>
      </c>
      <c r="AR292" s="143" t="s">
        <v>206</v>
      </c>
      <c r="AT292" s="143" t="s">
        <v>292</v>
      </c>
      <c r="AU292" s="143" t="s">
        <v>81</v>
      </c>
      <c r="AY292" s="18" t="s">
        <v>149</v>
      </c>
      <c r="BE292" s="144">
        <f>IF(N292="základní",J292,0)</f>
        <v>0</v>
      </c>
      <c r="BF292" s="144">
        <f>IF(N292="snížená",J292,0)</f>
        <v>0</v>
      </c>
      <c r="BG292" s="144">
        <f>IF(N292="zákl. přenesená",J292,0)</f>
        <v>0</v>
      </c>
      <c r="BH292" s="144">
        <f>IF(N292="sníž. přenesená",J292,0)</f>
        <v>0</v>
      </c>
      <c r="BI292" s="144">
        <f>IF(N292="nulová",J292,0)</f>
        <v>0</v>
      </c>
      <c r="BJ292" s="18" t="s">
        <v>34</v>
      </c>
      <c r="BK292" s="144">
        <f>ROUND(I292*H292,2)</f>
        <v>0</v>
      </c>
      <c r="BL292" s="18" t="s">
        <v>156</v>
      </c>
      <c r="BM292" s="143" t="s">
        <v>453</v>
      </c>
    </row>
    <row r="293" spans="2:65" s="13" customFormat="1">
      <c r="B293" s="156"/>
      <c r="D293" s="150" t="s">
        <v>160</v>
      </c>
      <c r="F293" s="158" t="s">
        <v>454</v>
      </c>
      <c r="H293" s="159">
        <v>18.972000000000001</v>
      </c>
      <c r="I293" s="160"/>
      <c r="L293" s="156"/>
      <c r="M293" s="161"/>
      <c r="T293" s="162"/>
      <c r="AT293" s="157" t="s">
        <v>160</v>
      </c>
      <c r="AU293" s="157" t="s">
        <v>81</v>
      </c>
      <c r="AV293" s="13" t="s">
        <v>81</v>
      </c>
      <c r="AW293" s="13" t="s">
        <v>4</v>
      </c>
      <c r="AX293" s="13" t="s">
        <v>34</v>
      </c>
      <c r="AY293" s="157" t="s">
        <v>149</v>
      </c>
    </row>
    <row r="294" spans="2:65" s="11" customFormat="1" ht="22.95" customHeight="1">
      <c r="B294" s="120"/>
      <c r="D294" s="121" t="s">
        <v>72</v>
      </c>
      <c r="E294" s="130" t="s">
        <v>206</v>
      </c>
      <c r="F294" s="130" t="s">
        <v>455</v>
      </c>
      <c r="I294" s="123"/>
      <c r="J294" s="131">
        <f>BK294</f>
        <v>0</v>
      </c>
      <c r="L294" s="120"/>
      <c r="M294" s="125"/>
      <c r="P294" s="126">
        <f>SUM(P295:P306)</f>
        <v>0</v>
      </c>
      <c r="R294" s="126">
        <f>SUM(R295:R306)</f>
        <v>0.33156000000000002</v>
      </c>
      <c r="T294" s="127">
        <f>SUM(T295:T306)</f>
        <v>0</v>
      </c>
      <c r="AR294" s="121" t="s">
        <v>34</v>
      </c>
      <c r="AT294" s="128" t="s">
        <v>72</v>
      </c>
      <c r="AU294" s="128" t="s">
        <v>34</v>
      </c>
      <c r="AY294" s="121" t="s">
        <v>149</v>
      </c>
      <c r="BK294" s="129">
        <f>SUM(BK295:BK306)</f>
        <v>0</v>
      </c>
    </row>
    <row r="295" spans="2:65" s="1" customFormat="1" ht="49.2" customHeight="1">
      <c r="B295" s="33"/>
      <c r="C295" s="132" t="s">
        <v>456</v>
      </c>
      <c r="D295" s="132" t="s">
        <v>151</v>
      </c>
      <c r="E295" s="133" t="s">
        <v>457</v>
      </c>
      <c r="F295" s="134" t="s">
        <v>458</v>
      </c>
      <c r="G295" s="135" t="s">
        <v>459</v>
      </c>
      <c r="H295" s="136">
        <v>2.4</v>
      </c>
      <c r="I295" s="137"/>
      <c r="J295" s="138">
        <f>ROUND(I295*H295,2)</f>
        <v>0</v>
      </c>
      <c r="K295" s="134" t="s">
        <v>155</v>
      </c>
      <c r="L295" s="33"/>
      <c r="M295" s="139" t="s">
        <v>19</v>
      </c>
      <c r="N295" s="140" t="s">
        <v>44</v>
      </c>
      <c r="P295" s="141">
        <f>O295*H295</f>
        <v>0</v>
      </c>
      <c r="Q295" s="141">
        <v>0</v>
      </c>
      <c r="R295" s="141">
        <f>Q295*H295</f>
        <v>0</v>
      </c>
      <c r="S295" s="141">
        <v>0</v>
      </c>
      <c r="T295" s="142">
        <f>S295*H295</f>
        <v>0</v>
      </c>
      <c r="AR295" s="143" t="s">
        <v>156</v>
      </c>
      <c r="AT295" s="143" t="s">
        <v>151</v>
      </c>
      <c r="AU295" s="143" t="s">
        <v>81</v>
      </c>
      <c r="AY295" s="18" t="s">
        <v>149</v>
      </c>
      <c r="BE295" s="144">
        <f>IF(N295="základní",J295,0)</f>
        <v>0</v>
      </c>
      <c r="BF295" s="144">
        <f>IF(N295="snížená",J295,0)</f>
        <v>0</v>
      </c>
      <c r="BG295" s="144">
        <f>IF(N295="zákl. přenesená",J295,0)</f>
        <v>0</v>
      </c>
      <c r="BH295" s="144">
        <f>IF(N295="sníž. přenesená",J295,0)</f>
        <v>0</v>
      </c>
      <c r="BI295" s="144">
        <f>IF(N295="nulová",J295,0)</f>
        <v>0</v>
      </c>
      <c r="BJ295" s="18" t="s">
        <v>34</v>
      </c>
      <c r="BK295" s="144">
        <f>ROUND(I295*H295,2)</f>
        <v>0</v>
      </c>
      <c r="BL295" s="18" t="s">
        <v>156</v>
      </c>
      <c r="BM295" s="143" t="s">
        <v>460</v>
      </c>
    </row>
    <row r="296" spans="2:65" s="1" customFormat="1">
      <c r="B296" s="33"/>
      <c r="D296" s="145" t="s">
        <v>158</v>
      </c>
      <c r="F296" s="146" t="s">
        <v>461</v>
      </c>
      <c r="I296" s="147"/>
      <c r="L296" s="33"/>
      <c r="M296" s="148"/>
      <c r="T296" s="52"/>
      <c r="AT296" s="18" t="s">
        <v>158</v>
      </c>
      <c r="AU296" s="18" t="s">
        <v>81</v>
      </c>
    </row>
    <row r="297" spans="2:65" s="12" customFormat="1">
      <c r="B297" s="149"/>
      <c r="D297" s="150" t="s">
        <v>160</v>
      </c>
      <c r="E297" s="151" t="s">
        <v>19</v>
      </c>
      <c r="F297" s="152" t="s">
        <v>462</v>
      </c>
      <c r="H297" s="151" t="s">
        <v>19</v>
      </c>
      <c r="I297" s="153"/>
      <c r="L297" s="149"/>
      <c r="M297" s="154"/>
      <c r="T297" s="155"/>
      <c r="AT297" s="151" t="s">
        <v>160</v>
      </c>
      <c r="AU297" s="151" t="s">
        <v>81</v>
      </c>
      <c r="AV297" s="12" t="s">
        <v>34</v>
      </c>
      <c r="AW297" s="12" t="s">
        <v>33</v>
      </c>
      <c r="AX297" s="12" t="s">
        <v>73</v>
      </c>
      <c r="AY297" s="151" t="s">
        <v>149</v>
      </c>
    </row>
    <row r="298" spans="2:65" s="13" customFormat="1">
      <c r="B298" s="156"/>
      <c r="D298" s="150" t="s">
        <v>160</v>
      </c>
      <c r="E298" s="157" t="s">
        <v>19</v>
      </c>
      <c r="F298" s="158" t="s">
        <v>463</v>
      </c>
      <c r="H298" s="159">
        <v>2.4</v>
      </c>
      <c r="I298" s="160"/>
      <c r="L298" s="156"/>
      <c r="M298" s="161"/>
      <c r="T298" s="162"/>
      <c r="AT298" s="157" t="s">
        <v>160</v>
      </c>
      <c r="AU298" s="157" t="s">
        <v>81</v>
      </c>
      <c r="AV298" s="13" t="s">
        <v>81</v>
      </c>
      <c r="AW298" s="13" t="s">
        <v>33</v>
      </c>
      <c r="AX298" s="13" t="s">
        <v>73</v>
      </c>
      <c r="AY298" s="157" t="s">
        <v>149</v>
      </c>
    </row>
    <row r="299" spans="2:65" s="14" customFormat="1">
      <c r="B299" s="163"/>
      <c r="D299" s="150" t="s">
        <v>160</v>
      </c>
      <c r="E299" s="164" t="s">
        <v>19</v>
      </c>
      <c r="F299" s="165" t="s">
        <v>163</v>
      </c>
      <c r="H299" s="166">
        <v>2.4</v>
      </c>
      <c r="I299" s="167"/>
      <c r="L299" s="163"/>
      <c r="M299" s="168"/>
      <c r="T299" s="169"/>
      <c r="AT299" s="164" t="s">
        <v>160</v>
      </c>
      <c r="AU299" s="164" t="s">
        <v>81</v>
      </c>
      <c r="AV299" s="14" t="s">
        <v>156</v>
      </c>
      <c r="AW299" s="14" t="s">
        <v>33</v>
      </c>
      <c r="AX299" s="14" t="s">
        <v>34</v>
      </c>
      <c r="AY299" s="164" t="s">
        <v>149</v>
      </c>
    </row>
    <row r="300" spans="2:65" s="1" customFormat="1" ht="37.950000000000003" customHeight="1">
      <c r="B300" s="33"/>
      <c r="C300" s="132" t="s">
        <v>464</v>
      </c>
      <c r="D300" s="132" t="s">
        <v>151</v>
      </c>
      <c r="E300" s="133" t="s">
        <v>465</v>
      </c>
      <c r="F300" s="134" t="s">
        <v>466</v>
      </c>
      <c r="G300" s="135" t="s">
        <v>459</v>
      </c>
      <c r="H300" s="136">
        <v>2.4</v>
      </c>
      <c r="I300" s="137"/>
      <c r="J300" s="138">
        <f>ROUND(I300*H300,2)</f>
        <v>0</v>
      </c>
      <c r="K300" s="134" t="s">
        <v>155</v>
      </c>
      <c r="L300" s="33"/>
      <c r="M300" s="139" t="s">
        <v>19</v>
      </c>
      <c r="N300" s="140" t="s">
        <v>44</v>
      </c>
      <c r="P300" s="141">
        <f>O300*H300</f>
        <v>0</v>
      </c>
      <c r="Q300" s="141">
        <v>1.1E-4</v>
      </c>
      <c r="R300" s="141">
        <f>Q300*H300</f>
        <v>2.6400000000000002E-4</v>
      </c>
      <c r="S300" s="141">
        <v>0</v>
      </c>
      <c r="T300" s="142">
        <f>S300*H300</f>
        <v>0</v>
      </c>
      <c r="AR300" s="143" t="s">
        <v>156</v>
      </c>
      <c r="AT300" s="143" t="s">
        <v>151</v>
      </c>
      <c r="AU300" s="143" t="s">
        <v>81</v>
      </c>
      <c r="AY300" s="18" t="s">
        <v>149</v>
      </c>
      <c r="BE300" s="144">
        <f>IF(N300="základní",J300,0)</f>
        <v>0</v>
      </c>
      <c r="BF300" s="144">
        <f>IF(N300="snížená",J300,0)</f>
        <v>0</v>
      </c>
      <c r="BG300" s="144">
        <f>IF(N300="zákl. přenesená",J300,0)</f>
        <v>0</v>
      </c>
      <c r="BH300" s="144">
        <f>IF(N300="sníž. přenesená",J300,0)</f>
        <v>0</v>
      </c>
      <c r="BI300" s="144">
        <f>IF(N300="nulová",J300,0)</f>
        <v>0</v>
      </c>
      <c r="BJ300" s="18" t="s">
        <v>34</v>
      </c>
      <c r="BK300" s="144">
        <f>ROUND(I300*H300,2)</f>
        <v>0</v>
      </c>
      <c r="BL300" s="18" t="s">
        <v>156</v>
      </c>
      <c r="BM300" s="143" t="s">
        <v>467</v>
      </c>
    </row>
    <row r="301" spans="2:65" s="1" customFormat="1">
      <c r="B301" s="33"/>
      <c r="D301" s="145" t="s">
        <v>158</v>
      </c>
      <c r="F301" s="146" t="s">
        <v>468</v>
      </c>
      <c r="I301" s="147"/>
      <c r="L301" s="33"/>
      <c r="M301" s="148"/>
      <c r="T301" s="52"/>
      <c r="AT301" s="18" t="s">
        <v>158</v>
      </c>
      <c r="AU301" s="18" t="s">
        <v>81</v>
      </c>
    </row>
    <row r="302" spans="2:65" s="12" customFormat="1">
      <c r="B302" s="149"/>
      <c r="D302" s="150" t="s">
        <v>160</v>
      </c>
      <c r="E302" s="151" t="s">
        <v>19</v>
      </c>
      <c r="F302" s="152" t="s">
        <v>203</v>
      </c>
      <c r="H302" s="151" t="s">
        <v>19</v>
      </c>
      <c r="I302" s="153"/>
      <c r="L302" s="149"/>
      <c r="M302" s="154"/>
      <c r="T302" s="155"/>
      <c r="AT302" s="151" t="s">
        <v>160</v>
      </c>
      <c r="AU302" s="151" t="s">
        <v>81</v>
      </c>
      <c r="AV302" s="12" t="s">
        <v>34</v>
      </c>
      <c r="AW302" s="12" t="s">
        <v>33</v>
      </c>
      <c r="AX302" s="12" t="s">
        <v>73</v>
      </c>
      <c r="AY302" s="151" t="s">
        <v>149</v>
      </c>
    </row>
    <row r="303" spans="2:65" s="13" customFormat="1">
      <c r="B303" s="156"/>
      <c r="D303" s="150" t="s">
        <v>160</v>
      </c>
      <c r="E303" s="157" t="s">
        <v>19</v>
      </c>
      <c r="F303" s="158" t="s">
        <v>469</v>
      </c>
      <c r="H303" s="159">
        <v>2.4</v>
      </c>
      <c r="I303" s="160"/>
      <c r="L303" s="156"/>
      <c r="M303" s="161"/>
      <c r="T303" s="162"/>
      <c r="AT303" s="157" t="s">
        <v>160</v>
      </c>
      <c r="AU303" s="157" t="s">
        <v>81</v>
      </c>
      <c r="AV303" s="13" t="s">
        <v>81</v>
      </c>
      <c r="AW303" s="13" t="s">
        <v>33</v>
      </c>
      <c r="AX303" s="13" t="s">
        <v>73</v>
      </c>
      <c r="AY303" s="157" t="s">
        <v>149</v>
      </c>
    </row>
    <row r="304" spans="2:65" s="14" customFormat="1">
      <c r="B304" s="163"/>
      <c r="D304" s="150" t="s">
        <v>160</v>
      </c>
      <c r="E304" s="164" t="s">
        <v>19</v>
      </c>
      <c r="F304" s="165" t="s">
        <v>163</v>
      </c>
      <c r="H304" s="166">
        <v>2.4</v>
      </c>
      <c r="I304" s="167"/>
      <c r="L304" s="163"/>
      <c r="M304" s="168"/>
      <c r="T304" s="169"/>
      <c r="AT304" s="164" t="s">
        <v>160</v>
      </c>
      <c r="AU304" s="164" t="s">
        <v>81</v>
      </c>
      <c r="AV304" s="14" t="s">
        <v>156</v>
      </c>
      <c r="AW304" s="14" t="s">
        <v>33</v>
      </c>
      <c r="AX304" s="14" t="s">
        <v>34</v>
      </c>
      <c r="AY304" s="164" t="s">
        <v>149</v>
      </c>
    </row>
    <row r="305" spans="2:65" s="1" customFormat="1" ht="24.15" customHeight="1">
      <c r="B305" s="33"/>
      <c r="C305" s="177" t="s">
        <v>470</v>
      </c>
      <c r="D305" s="177" t="s">
        <v>292</v>
      </c>
      <c r="E305" s="178" t="s">
        <v>471</v>
      </c>
      <c r="F305" s="179" t="s">
        <v>472</v>
      </c>
      <c r="G305" s="180" t="s">
        <v>459</v>
      </c>
      <c r="H305" s="181">
        <v>2.4359999999999999</v>
      </c>
      <c r="I305" s="182"/>
      <c r="J305" s="183">
        <f>ROUND(I305*H305,2)</f>
        <v>0</v>
      </c>
      <c r="K305" s="179" t="s">
        <v>155</v>
      </c>
      <c r="L305" s="184"/>
      <c r="M305" s="185" t="s">
        <v>19</v>
      </c>
      <c r="N305" s="186" t="s">
        <v>44</v>
      </c>
      <c r="P305" s="141">
        <f>O305*H305</f>
        <v>0</v>
      </c>
      <c r="Q305" s="141">
        <v>0.13600000000000001</v>
      </c>
      <c r="R305" s="141">
        <f>Q305*H305</f>
        <v>0.33129600000000003</v>
      </c>
      <c r="S305" s="141">
        <v>0</v>
      </c>
      <c r="T305" s="142">
        <f>S305*H305</f>
        <v>0</v>
      </c>
      <c r="AR305" s="143" t="s">
        <v>206</v>
      </c>
      <c r="AT305" s="143" t="s">
        <v>292</v>
      </c>
      <c r="AU305" s="143" t="s">
        <v>81</v>
      </c>
      <c r="AY305" s="18" t="s">
        <v>149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8" t="s">
        <v>34</v>
      </c>
      <c r="BK305" s="144">
        <f>ROUND(I305*H305,2)</f>
        <v>0</v>
      </c>
      <c r="BL305" s="18" t="s">
        <v>156</v>
      </c>
      <c r="BM305" s="143" t="s">
        <v>473</v>
      </c>
    </row>
    <row r="306" spans="2:65" s="13" customFormat="1">
      <c r="B306" s="156"/>
      <c r="D306" s="150" t="s">
        <v>160</v>
      </c>
      <c r="F306" s="158" t="s">
        <v>474</v>
      </c>
      <c r="H306" s="159">
        <v>2.4359999999999999</v>
      </c>
      <c r="I306" s="160"/>
      <c r="L306" s="156"/>
      <c r="M306" s="161"/>
      <c r="T306" s="162"/>
      <c r="AT306" s="157" t="s">
        <v>160</v>
      </c>
      <c r="AU306" s="157" t="s">
        <v>81</v>
      </c>
      <c r="AV306" s="13" t="s">
        <v>81</v>
      </c>
      <c r="AW306" s="13" t="s">
        <v>4</v>
      </c>
      <c r="AX306" s="13" t="s">
        <v>34</v>
      </c>
      <c r="AY306" s="157" t="s">
        <v>149</v>
      </c>
    </row>
    <row r="307" spans="2:65" s="11" customFormat="1" ht="22.95" customHeight="1">
      <c r="B307" s="120"/>
      <c r="D307" s="121" t="s">
        <v>72</v>
      </c>
      <c r="E307" s="130" t="s">
        <v>211</v>
      </c>
      <c r="F307" s="130" t="s">
        <v>475</v>
      </c>
      <c r="I307" s="123"/>
      <c r="J307" s="131">
        <f>BK307</f>
        <v>0</v>
      </c>
      <c r="L307" s="120"/>
      <c r="M307" s="125"/>
      <c r="P307" s="126">
        <f>SUM(P308:P377)</f>
        <v>0</v>
      </c>
      <c r="R307" s="126">
        <f>SUM(R308:R377)</f>
        <v>132.44777784000001</v>
      </c>
      <c r="T307" s="127">
        <f>SUM(T308:T377)</f>
        <v>2.4140000000000001</v>
      </c>
      <c r="AR307" s="121" t="s">
        <v>34</v>
      </c>
      <c r="AT307" s="128" t="s">
        <v>72</v>
      </c>
      <c r="AU307" s="128" t="s">
        <v>34</v>
      </c>
      <c r="AY307" s="121" t="s">
        <v>149</v>
      </c>
      <c r="BK307" s="129">
        <f>SUM(BK308:BK377)</f>
        <v>0</v>
      </c>
    </row>
    <row r="308" spans="2:65" s="1" customFormat="1" ht="16.5" customHeight="1">
      <c r="B308" s="33"/>
      <c r="C308" s="132" t="s">
        <v>476</v>
      </c>
      <c r="D308" s="132" t="s">
        <v>151</v>
      </c>
      <c r="E308" s="133" t="s">
        <v>477</v>
      </c>
      <c r="F308" s="134" t="s">
        <v>478</v>
      </c>
      <c r="G308" s="135" t="s">
        <v>459</v>
      </c>
      <c r="H308" s="136">
        <v>3.5</v>
      </c>
      <c r="I308" s="137"/>
      <c r="J308" s="138">
        <f>ROUND(I308*H308,2)</f>
        <v>0</v>
      </c>
      <c r="K308" s="134" t="s">
        <v>155</v>
      </c>
      <c r="L308" s="33"/>
      <c r="M308" s="139" t="s">
        <v>19</v>
      </c>
      <c r="N308" s="140" t="s">
        <v>44</v>
      </c>
      <c r="P308" s="141">
        <f>O308*H308</f>
        <v>0</v>
      </c>
      <c r="Q308" s="141">
        <v>4.0079999999999998E-2</v>
      </c>
      <c r="R308" s="141">
        <f>Q308*H308</f>
        <v>0.14027999999999999</v>
      </c>
      <c r="S308" s="141">
        <v>0</v>
      </c>
      <c r="T308" s="142">
        <f>S308*H308</f>
        <v>0</v>
      </c>
      <c r="AR308" s="143" t="s">
        <v>156</v>
      </c>
      <c r="AT308" s="143" t="s">
        <v>151</v>
      </c>
      <c r="AU308" s="143" t="s">
        <v>81</v>
      </c>
      <c r="AY308" s="18" t="s">
        <v>149</v>
      </c>
      <c r="BE308" s="144">
        <f>IF(N308="základní",J308,0)</f>
        <v>0</v>
      </c>
      <c r="BF308" s="144">
        <f>IF(N308="snížená",J308,0)</f>
        <v>0</v>
      </c>
      <c r="BG308" s="144">
        <f>IF(N308="zákl. přenesená",J308,0)</f>
        <v>0</v>
      </c>
      <c r="BH308" s="144">
        <f>IF(N308="sníž. přenesená",J308,0)</f>
        <v>0</v>
      </c>
      <c r="BI308" s="144">
        <f>IF(N308="nulová",J308,0)</f>
        <v>0</v>
      </c>
      <c r="BJ308" s="18" t="s">
        <v>34</v>
      </c>
      <c r="BK308" s="144">
        <f>ROUND(I308*H308,2)</f>
        <v>0</v>
      </c>
      <c r="BL308" s="18" t="s">
        <v>156</v>
      </c>
      <c r="BM308" s="143" t="s">
        <v>479</v>
      </c>
    </row>
    <row r="309" spans="2:65" s="1" customFormat="1">
      <c r="B309" s="33"/>
      <c r="D309" s="145" t="s">
        <v>158</v>
      </c>
      <c r="F309" s="146" t="s">
        <v>480</v>
      </c>
      <c r="I309" s="147"/>
      <c r="L309" s="33"/>
      <c r="M309" s="148"/>
      <c r="T309" s="52"/>
      <c r="AT309" s="18" t="s">
        <v>158</v>
      </c>
      <c r="AU309" s="18" t="s">
        <v>81</v>
      </c>
    </row>
    <row r="310" spans="2:65" s="12" customFormat="1">
      <c r="B310" s="149"/>
      <c r="D310" s="150" t="s">
        <v>160</v>
      </c>
      <c r="E310" s="151" t="s">
        <v>19</v>
      </c>
      <c r="F310" s="152" t="s">
        <v>481</v>
      </c>
      <c r="H310" s="151" t="s">
        <v>19</v>
      </c>
      <c r="I310" s="153"/>
      <c r="L310" s="149"/>
      <c r="M310" s="154"/>
      <c r="T310" s="155"/>
      <c r="AT310" s="151" t="s">
        <v>160</v>
      </c>
      <c r="AU310" s="151" t="s">
        <v>81</v>
      </c>
      <c r="AV310" s="12" t="s">
        <v>34</v>
      </c>
      <c r="AW310" s="12" t="s">
        <v>33</v>
      </c>
      <c r="AX310" s="12" t="s">
        <v>73</v>
      </c>
      <c r="AY310" s="151" t="s">
        <v>149</v>
      </c>
    </row>
    <row r="311" spans="2:65" s="13" customFormat="1">
      <c r="B311" s="156"/>
      <c r="D311" s="150" t="s">
        <v>160</v>
      </c>
      <c r="E311" s="157" t="s">
        <v>19</v>
      </c>
      <c r="F311" s="158" t="s">
        <v>482</v>
      </c>
      <c r="H311" s="159">
        <v>3.5</v>
      </c>
      <c r="I311" s="160"/>
      <c r="L311" s="156"/>
      <c r="M311" s="161"/>
      <c r="T311" s="162"/>
      <c r="AT311" s="157" t="s">
        <v>160</v>
      </c>
      <c r="AU311" s="157" t="s">
        <v>81</v>
      </c>
      <c r="AV311" s="13" t="s">
        <v>81</v>
      </c>
      <c r="AW311" s="13" t="s">
        <v>33</v>
      </c>
      <c r="AX311" s="13" t="s">
        <v>73</v>
      </c>
      <c r="AY311" s="157" t="s">
        <v>149</v>
      </c>
    </row>
    <row r="312" spans="2:65" s="14" customFormat="1">
      <c r="B312" s="163"/>
      <c r="D312" s="150" t="s">
        <v>160</v>
      </c>
      <c r="E312" s="164" t="s">
        <v>19</v>
      </c>
      <c r="F312" s="165" t="s">
        <v>163</v>
      </c>
      <c r="H312" s="166">
        <v>3.5</v>
      </c>
      <c r="I312" s="167"/>
      <c r="L312" s="163"/>
      <c r="M312" s="168"/>
      <c r="T312" s="169"/>
      <c r="AT312" s="164" t="s">
        <v>160</v>
      </c>
      <c r="AU312" s="164" t="s">
        <v>81</v>
      </c>
      <c r="AV312" s="14" t="s">
        <v>156</v>
      </c>
      <c r="AW312" s="14" t="s">
        <v>33</v>
      </c>
      <c r="AX312" s="14" t="s">
        <v>34</v>
      </c>
      <c r="AY312" s="164" t="s">
        <v>149</v>
      </c>
    </row>
    <row r="313" spans="2:65" s="1" customFormat="1" ht="16.5" customHeight="1">
      <c r="B313" s="33"/>
      <c r="C313" s="177" t="s">
        <v>483</v>
      </c>
      <c r="D313" s="177" t="s">
        <v>292</v>
      </c>
      <c r="E313" s="178" t="s">
        <v>484</v>
      </c>
      <c r="F313" s="179" t="s">
        <v>485</v>
      </c>
      <c r="G313" s="180" t="s">
        <v>459</v>
      </c>
      <c r="H313" s="181">
        <v>3.5</v>
      </c>
      <c r="I313" s="182"/>
      <c r="J313" s="183">
        <f>ROUND(I313*H313,2)</f>
        <v>0</v>
      </c>
      <c r="K313" s="179" t="s">
        <v>19</v>
      </c>
      <c r="L313" s="184"/>
      <c r="M313" s="185" t="s">
        <v>19</v>
      </c>
      <c r="N313" s="186" t="s">
        <v>44</v>
      </c>
      <c r="P313" s="141">
        <f>O313*H313</f>
        <v>0</v>
      </c>
      <c r="Q313" s="141">
        <v>0</v>
      </c>
      <c r="R313" s="141">
        <f>Q313*H313</f>
        <v>0</v>
      </c>
      <c r="S313" s="141">
        <v>0</v>
      </c>
      <c r="T313" s="142">
        <f>S313*H313</f>
        <v>0</v>
      </c>
      <c r="AR313" s="143" t="s">
        <v>206</v>
      </c>
      <c r="AT313" s="143" t="s">
        <v>292</v>
      </c>
      <c r="AU313" s="143" t="s">
        <v>81</v>
      </c>
      <c r="AY313" s="18" t="s">
        <v>149</v>
      </c>
      <c r="BE313" s="144">
        <f>IF(N313="základní",J313,0)</f>
        <v>0</v>
      </c>
      <c r="BF313" s="144">
        <f>IF(N313="snížená",J313,0)</f>
        <v>0</v>
      </c>
      <c r="BG313" s="144">
        <f>IF(N313="zákl. přenesená",J313,0)</f>
        <v>0</v>
      </c>
      <c r="BH313" s="144">
        <f>IF(N313="sníž. přenesená",J313,0)</f>
        <v>0</v>
      </c>
      <c r="BI313" s="144">
        <f>IF(N313="nulová",J313,0)</f>
        <v>0</v>
      </c>
      <c r="BJ313" s="18" t="s">
        <v>34</v>
      </c>
      <c r="BK313" s="144">
        <f>ROUND(I313*H313,2)</f>
        <v>0</v>
      </c>
      <c r="BL313" s="18" t="s">
        <v>156</v>
      </c>
      <c r="BM313" s="143" t="s">
        <v>486</v>
      </c>
    </row>
    <row r="314" spans="2:65" s="1" customFormat="1" ht="24.15" customHeight="1">
      <c r="B314" s="33"/>
      <c r="C314" s="132" t="s">
        <v>487</v>
      </c>
      <c r="D314" s="132" t="s">
        <v>151</v>
      </c>
      <c r="E314" s="133" t="s">
        <v>488</v>
      </c>
      <c r="F314" s="134" t="s">
        <v>489</v>
      </c>
      <c r="G314" s="135" t="s">
        <v>490</v>
      </c>
      <c r="H314" s="136">
        <v>1</v>
      </c>
      <c r="I314" s="137"/>
      <c r="J314" s="138">
        <f>ROUND(I314*H314,2)</f>
        <v>0</v>
      </c>
      <c r="K314" s="134" t="s">
        <v>155</v>
      </c>
      <c r="L314" s="33"/>
      <c r="M314" s="139" t="s">
        <v>19</v>
      </c>
      <c r="N314" s="140" t="s">
        <v>44</v>
      </c>
      <c r="P314" s="141">
        <f>O314*H314</f>
        <v>0</v>
      </c>
      <c r="Q314" s="141">
        <v>6.9999999999999999E-4</v>
      </c>
      <c r="R314" s="141">
        <f>Q314*H314</f>
        <v>6.9999999999999999E-4</v>
      </c>
      <c r="S314" s="141">
        <v>0</v>
      </c>
      <c r="T314" s="142">
        <f>S314*H314</f>
        <v>0</v>
      </c>
      <c r="AR314" s="143" t="s">
        <v>156</v>
      </c>
      <c r="AT314" s="143" t="s">
        <v>151</v>
      </c>
      <c r="AU314" s="143" t="s">
        <v>81</v>
      </c>
      <c r="AY314" s="18" t="s">
        <v>149</v>
      </c>
      <c r="BE314" s="144">
        <f>IF(N314="základní",J314,0)</f>
        <v>0</v>
      </c>
      <c r="BF314" s="144">
        <f>IF(N314="snížená",J314,0)</f>
        <v>0</v>
      </c>
      <c r="BG314" s="144">
        <f>IF(N314="zákl. přenesená",J314,0)</f>
        <v>0</v>
      </c>
      <c r="BH314" s="144">
        <f>IF(N314="sníž. přenesená",J314,0)</f>
        <v>0</v>
      </c>
      <c r="BI314" s="144">
        <f>IF(N314="nulová",J314,0)</f>
        <v>0</v>
      </c>
      <c r="BJ314" s="18" t="s">
        <v>34</v>
      </c>
      <c r="BK314" s="144">
        <f>ROUND(I314*H314,2)</f>
        <v>0</v>
      </c>
      <c r="BL314" s="18" t="s">
        <v>156</v>
      </c>
      <c r="BM314" s="143" t="s">
        <v>491</v>
      </c>
    </row>
    <row r="315" spans="2:65" s="1" customFormat="1">
      <c r="B315" s="33"/>
      <c r="D315" s="145" t="s">
        <v>158</v>
      </c>
      <c r="F315" s="146" t="s">
        <v>492</v>
      </c>
      <c r="I315" s="147"/>
      <c r="L315" s="33"/>
      <c r="M315" s="148"/>
      <c r="T315" s="52"/>
      <c r="AT315" s="18" t="s">
        <v>158</v>
      </c>
      <c r="AU315" s="18" t="s">
        <v>81</v>
      </c>
    </row>
    <row r="316" spans="2:65" s="13" customFormat="1">
      <c r="B316" s="156"/>
      <c r="D316" s="150" t="s">
        <v>160</v>
      </c>
      <c r="E316" s="157" t="s">
        <v>19</v>
      </c>
      <c r="F316" s="158" t="s">
        <v>493</v>
      </c>
      <c r="H316" s="159">
        <v>1</v>
      </c>
      <c r="I316" s="160"/>
      <c r="L316" s="156"/>
      <c r="M316" s="161"/>
      <c r="T316" s="162"/>
      <c r="AT316" s="157" t="s">
        <v>160</v>
      </c>
      <c r="AU316" s="157" t="s">
        <v>81</v>
      </c>
      <c r="AV316" s="13" t="s">
        <v>81</v>
      </c>
      <c r="AW316" s="13" t="s">
        <v>33</v>
      </c>
      <c r="AX316" s="13" t="s">
        <v>73</v>
      </c>
      <c r="AY316" s="157" t="s">
        <v>149</v>
      </c>
    </row>
    <row r="317" spans="2:65" s="14" customFormat="1">
      <c r="B317" s="163"/>
      <c r="D317" s="150" t="s">
        <v>160</v>
      </c>
      <c r="E317" s="164" t="s">
        <v>19</v>
      </c>
      <c r="F317" s="165" t="s">
        <v>163</v>
      </c>
      <c r="H317" s="166">
        <v>1</v>
      </c>
      <c r="I317" s="167"/>
      <c r="L317" s="163"/>
      <c r="M317" s="168"/>
      <c r="T317" s="169"/>
      <c r="AT317" s="164" t="s">
        <v>160</v>
      </c>
      <c r="AU317" s="164" t="s">
        <v>81</v>
      </c>
      <c r="AV317" s="14" t="s">
        <v>156</v>
      </c>
      <c r="AW317" s="14" t="s">
        <v>33</v>
      </c>
      <c r="AX317" s="14" t="s">
        <v>34</v>
      </c>
      <c r="AY317" s="164" t="s">
        <v>149</v>
      </c>
    </row>
    <row r="318" spans="2:65" s="1" customFormat="1" ht="24.15" customHeight="1">
      <c r="B318" s="33"/>
      <c r="C318" s="132" t="s">
        <v>494</v>
      </c>
      <c r="D318" s="132" t="s">
        <v>151</v>
      </c>
      <c r="E318" s="133" t="s">
        <v>495</v>
      </c>
      <c r="F318" s="134" t="s">
        <v>496</v>
      </c>
      <c r="G318" s="135" t="s">
        <v>490</v>
      </c>
      <c r="H318" s="136">
        <v>1</v>
      </c>
      <c r="I318" s="137"/>
      <c r="J318" s="138">
        <f>ROUND(I318*H318,2)</f>
        <v>0</v>
      </c>
      <c r="K318" s="134" t="s">
        <v>155</v>
      </c>
      <c r="L318" s="33"/>
      <c r="M318" s="139" t="s">
        <v>19</v>
      </c>
      <c r="N318" s="140" t="s">
        <v>44</v>
      </c>
      <c r="P318" s="141">
        <f>O318*H318</f>
        <v>0</v>
      </c>
      <c r="Q318" s="141">
        <v>0.11276</v>
      </c>
      <c r="R318" s="141">
        <f>Q318*H318</f>
        <v>0.11276</v>
      </c>
      <c r="S318" s="141">
        <v>0</v>
      </c>
      <c r="T318" s="142">
        <f>S318*H318</f>
        <v>0</v>
      </c>
      <c r="AR318" s="143" t="s">
        <v>156</v>
      </c>
      <c r="AT318" s="143" t="s">
        <v>151</v>
      </c>
      <c r="AU318" s="143" t="s">
        <v>81</v>
      </c>
      <c r="AY318" s="18" t="s">
        <v>149</v>
      </c>
      <c r="BE318" s="144">
        <f>IF(N318="základní",J318,0)</f>
        <v>0</v>
      </c>
      <c r="BF318" s="144">
        <f>IF(N318="snížená",J318,0)</f>
        <v>0</v>
      </c>
      <c r="BG318" s="144">
        <f>IF(N318="zákl. přenesená",J318,0)</f>
        <v>0</v>
      </c>
      <c r="BH318" s="144">
        <f>IF(N318="sníž. přenesená",J318,0)</f>
        <v>0</v>
      </c>
      <c r="BI318" s="144">
        <f>IF(N318="nulová",J318,0)</f>
        <v>0</v>
      </c>
      <c r="BJ318" s="18" t="s">
        <v>34</v>
      </c>
      <c r="BK318" s="144">
        <f>ROUND(I318*H318,2)</f>
        <v>0</v>
      </c>
      <c r="BL318" s="18" t="s">
        <v>156</v>
      </c>
      <c r="BM318" s="143" t="s">
        <v>497</v>
      </c>
    </row>
    <row r="319" spans="2:65" s="1" customFormat="1">
      <c r="B319" s="33"/>
      <c r="D319" s="145" t="s">
        <v>158</v>
      </c>
      <c r="F319" s="146" t="s">
        <v>498</v>
      </c>
      <c r="I319" s="147"/>
      <c r="L319" s="33"/>
      <c r="M319" s="148"/>
      <c r="T319" s="52"/>
      <c r="AT319" s="18" t="s">
        <v>158</v>
      </c>
      <c r="AU319" s="18" t="s">
        <v>81</v>
      </c>
    </row>
    <row r="320" spans="2:65" s="13" customFormat="1">
      <c r="B320" s="156"/>
      <c r="D320" s="150" t="s">
        <v>160</v>
      </c>
      <c r="E320" s="157" t="s">
        <v>19</v>
      </c>
      <c r="F320" s="158" t="s">
        <v>493</v>
      </c>
      <c r="H320" s="159">
        <v>1</v>
      </c>
      <c r="I320" s="160"/>
      <c r="L320" s="156"/>
      <c r="M320" s="161"/>
      <c r="T320" s="162"/>
      <c r="AT320" s="157" t="s">
        <v>160</v>
      </c>
      <c r="AU320" s="157" t="s">
        <v>81</v>
      </c>
      <c r="AV320" s="13" t="s">
        <v>81</v>
      </c>
      <c r="AW320" s="13" t="s">
        <v>33</v>
      </c>
      <c r="AX320" s="13" t="s">
        <v>73</v>
      </c>
      <c r="AY320" s="157" t="s">
        <v>149</v>
      </c>
    </row>
    <row r="321" spans="2:65" s="14" customFormat="1">
      <c r="B321" s="163"/>
      <c r="D321" s="150" t="s">
        <v>160</v>
      </c>
      <c r="E321" s="164" t="s">
        <v>19</v>
      </c>
      <c r="F321" s="165" t="s">
        <v>163</v>
      </c>
      <c r="H321" s="166">
        <v>1</v>
      </c>
      <c r="I321" s="167"/>
      <c r="L321" s="163"/>
      <c r="M321" s="168"/>
      <c r="T321" s="169"/>
      <c r="AT321" s="164" t="s">
        <v>160</v>
      </c>
      <c r="AU321" s="164" t="s">
        <v>81</v>
      </c>
      <c r="AV321" s="14" t="s">
        <v>156</v>
      </c>
      <c r="AW321" s="14" t="s">
        <v>33</v>
      </c>
      <c r="AX321" s="14" t="s">
        <v>34</v>
      </c>
      <c r="AY321" s="164" t="s">
        <v>149</v>
      </c>
    </row>
    <row r="322" spans="2:65" s="1" customFormat="1" ht="49.2" customHeight="1">
      <c r="B322" s="33"/>
      <c r="C322" s="132" t="s">
        <v>499</v>
      </c>
      <c r="D322" s="132" t="s">
        <v>151</v>
      </c>
      <c r="E322" s="133" t="s">
        <v>500</v>
      </c>
      <c r="F322" s="134" t="s">
        <v>501</v>
      </c>
      <c r="G322" s="135" t="s">
        <v>459</v>
      </c>
      <c r="H322" s="136">
        <v>16</v>
      </c>
      <c r="I322" s="137"/>
      <c r="J322" s="138">
        <f>ROUND(I322*H322,2)</f>
        <v>0</v>
      </c>
      <c r="K322" s="134" t="s">
        <v>155</v>
      </c>
      <c r="L322" s="33"/>
      <c r="M322" s="139" t="s">
        <v>19</v>
      </c>
      <c r="N322" s="140" t="s">
        <v>44</v>
      </c>
      <c r="P322" s="141">
        <f>O322*H322</f>
        <v>0</v>
      </c>
      <c r="Q322" s="141">
        <v>0.15540000000000001</v>
      </c>
      <c r="R322" s="141">
        <f>Q322*H322</f>
        <v>2.4864000000000002</v>
      </c>
      <c r="S322" s="141">
        <v>0</v>
      </c>
      <c r="T322" s="142">
        <f>S322*H322</f>
        <v>0</v>
      </c>
      <c r="AR322" s="143" t="s">
        <v>156</v>
      </c>
      <c r="AT322" s="143" t="s">
        <v>151</v>
      </c>
      <c r="AU322" s="143" t="s">
        <v>81</v>
      </c>
      <c r="AY322" s="18" t="s">
        <v>149</v>
      </c>
      <c r="BE322" s="144">
        <f>IF(N322="základní",J322,0)</f>
        <v>0</v>
      </c>
      <c r="BF322" s="144">
        <f>IF(N322="snížená",J322,0)</f>
        <v>0</v>
      </c>
      <c r="BG322" s="144">
        <f>IF(N322="zákl. přenesená",J322,0)</f>
        <v>0</v>
      </c>
      <c r="BH322" s="144">
        <f>IF(N322="sníž. přenesená",J322,0)</f>
        <v>0</v>
      </c>
      <c r="BI322" s="144">
        <f>IF(N322="nulová",J322,0)</f>
        <v>0</v>
      </c>
      <c r="BJ322" s="18" t="s">
        <v>34</v>
      </c>
      <c r="BK322" s="144">
        <f>ROUND(I322*H322,2)</f>
        <v>0</v>
      </c>
      <c r="BL322" s="18" t="s">
        <v>156</v>
      </c>
      <c r="BM322" s="143" t="s">
        <v>502</v>
      </c>
    </row>
    <row r="323" spans="2:65" s="1" customFormat="1">
      <c r="B323" s="33"/>
      <c r="D323" s="145" t="s">
        <v>158</v>
      </c>
      <c r="F323" s="146" t="s">
        <v>503</v>
      </c>
      <c r="I323" s="147"/>
      <c r="L323" s="33"/>
      <c r="M323" s="148"/>
      <c r="T323" s="52"/>
      <c r="AT323" s="18" t="s">
        <v>158</v>
      </c>
      <c r="AU323" s="18" t="s">
        <v>81</v>
      </c>
    </row>
    <row r="324" spans="2:65" s="1" customFormat="1" ht="16.5" customHeight="1">
      <c r="B324" s="33"/>
      <c r="C324" s="177" t="s">
        <v>504</v>
      </c>
      <c r="D324" s="177" t="s">
        <v>292</v>
      </c>
      <c r="E324" s="178" t="s">
        <v>505</v>
      </c>
      <c r="F324" s="179" t="s">
        <v>506</v>
      </c>
      <c r="G324" s="180" t="s">
        <v>459</v>
      </c>
      <c r="H324" s="181">
        <v>16.32</v>
      </c>
      <c r="I324" s="182"/>
      <c r="J324" s="183">
        <f>ROUND(I324*H324,2)</f>
        <v>0</v>
      </c>
      <c r="K324" s="179" t="s">
        <v>155</v>
      </c>
      <c r="L324" s="184"/>
      <c r="M324" s="185" t="s">
        <v>19</v>
      </c>
      <c r="N324" s="186" t="s">
        <v>44</v>
      </c>
      <c r="P324" s="141">
        <f>O324*H324</f>
        <v>0</v>
      </c>
      <c r="Q324" s="141">
        <v>0.08</v>
      </c>
      <c r="R324" s="141">
        <f>Q324*H324</f>
        <v>1.3056000000000001</v>
      </c>
      <c r="S324" s="141">
        <v>0</v>
      </c>
      <c r="T324" s="142">
        <f>S324*H324</f>
        <v>0</v>
      </c>
      <c r="AR324" s="143" t="s">
        <v>206</v>
      </c>
      <c r="AT324" s="143" t="s">
        <v>292</v>
      </c>
      <c r="AU324" s="143" t="s">
        <v>81</v>
      </c>
      <c r="AY324" s="18" t="s">
        <v>149</v>
      </c>
      <c r="BE324" s="144">
        <f>IF(N324="základní",J324,0)</f>
        <v>0</v>
      </c>
      <c r="BF324" s="144">
        <f>IF(N324="snížená",J324,0)</f>
        <v>0</v>
      </c>
      <c r="BG324" s="144">
        <f>IF(N324="zákl. přenesená",J324,0)</f>
        <v>0</v>
      </c>
      <c r="BH324" s="144">
        <f>IF(N324="sníž. přenesená",J324,0)</f>
        <v>0</v>
      </c>
      <c r="BI324" s="144">
        <f>IF(N324="nulová",J324,0)</f>
        <v>0</v>
      </c>
      <c r="BJ324" s="18" t="s">
        <v>34</v>
      </c>
      <c r="BK324" s="144">
        <f>ROUND(I324*H324,2)</f>
        <v>0</v>
      </c>
      <c r="BL324" s="18" t="s">
        <v>156</v>
      </c>
      <c r="BM324" s="143" t="s">
        <v>507</v>
      </c>
    </row>
    <row r="325" spans="2:65" s="13" customFormat="1">
      <c r="B325" s="156"/>
      <c r="D325" s="150" t="s">
        <v>160</v>
      </c>
      <c r="F325" s="158" t="s">
        <v>508</v>
      </c>
      <c r="H325" s="159">
        <v>16.32</v>
      </c>
      <c r="I325" s="160"/>
      <c r="L325" s="156"/>
      <c r="M325" s="161"/>
      <c r="T325" s="162"/>
      <c r="AT325" s="157" t="s">
        <v>160</v>
      </c>
      <c r="AU325" s="157" t="s">
        <v>81</v>
      </c>
      <c r="AV325" s="13" t="s">
        <v>81</v>
      </c>
      <c r="AW325" s="13" t="s">
        <v>4</v>
      </c>
      <c r="AX325" s="13" t="s">
        <v>34</v>
      </c>
      <c r="AY325" s="157" t="s">
        <v>149</v>
      </c>
    </row>
    <row r="326" spans="2:65" s="1" customFormat="1" ht="49.2" customHeight="1">
      <c r="B326" s="33"/>
      <c r="C326" s="132" t="s">
        <v>509</v>
      </c>
      <c r="D326" s="132" t="s">
        <v>151</v>
      </c>
      <c r="E326" s="133" t="s">
        <v>510</v>
      </c>
      <c r="F326" s="134" t="s">
        <v>511</v>
      </c>
      <c r="G326" s="135" t="s">
        <v>459</v>
      </c>
      <c r="H326" s="136">
        <v>195</v>
      </c>
      <c r="I326" s="137"/>
      <c r="J326" s="138">
        <f>ROUND(I326*H326,2)</f>
        <v>0</v>
      </c>
      <c r="K326" s="134" t="s">
        <v>155</v>
      </c>
      <c r="L326" s="33"/>
      <c r="M326" s="139" t="s">
        <v>19</v>
      </c>
      <c r="N326" s="140" t="s">
        <v>44</v>
      </c>
      <c r="P326" s="141">
        <f>O326*H326</f>
        <v>0</v>
      </c>
      <c r="Q326" s="141">
        <v>0.1295</v>
      </c>
      <c r="R326" s="141">
        <f>Q326*H326</f>
        <v>25.252500000000001</v>
      </c>
      <c r="S326" s="141">
        <v>0</v>
      </c>
      <c r="T326" s="142">
        <f>S326*H326</f>
        <v>0</v>
      </c>
      <c r="AR326" s="143" t="s">
        <v>156</v>
      </c>
      <c r="AT326" s="143" t="s">
        <v>151</v>
      </c>
      <c r="AU326" s="143" t="s">
        <v>81</v>
      </c>
      <c r="AY326" s="18" t="s">
        <v>149</v>
      </c>
      <c r="BE326" s="144">
        <f>IF(N326="základní",J326,0)</f>
        <v>0</v>
      </c>
      <c r="BF326" s="144">
        <f>IF(N326="snížená",J326,0)</f>
        <v>0</v>
      </c>
      <c r="BG326" s="144">
        <f>IF(N326="zákl. přenesená",J326,0)</f>
        <v>0</v>
      </c>
      <c r="BH326" s="144">
        <f>IF(N326="sníž. přenesená",J326,0)</f>
        <v>0</v>
      </c>
      <c r="BI326" s="144">
        <f>IF(N326="nulová",J326,0)</f>
        <v>0</v>
      </c>
      <c r="BJ326" s="18" t="s">
        <v>34</v>
      </c>
      <c r="BK326" s="144">
        <f>ROUND(I326*H326,2)</f>
        <v>0</v>
      </c>
      <c r="BL326" s="18" t="s">
        <v>156</v>
      </c>
      <c r="BM326" s="143" t="s">
        <v>512</v>
      </c>
    </row>
    <row r="327" spans="2:65" s="1" customFormat="1">
      <c r="B327" s="33"/>
      <c r="D327" s="145" t="s">
        <v>158</v>
      </c>
      <c r="F327" s="146" t="s">
        <v>513</v>
      </c>
      <c r="I327" s="147"/>
      <c r="L327" s="33"/>
      <c r="M327" s="148"/>
      <c r="T327" s="52"/>
      <c r="AT327" s="18" t="s">
        <v>158</v>
      </c>
      <c r="AU327" s="18" t="s">
        <v>81</v>
      </c>
    </row>
    <row r="328" spans="2:65" s="1" customFormat="1" ht="16.5" customHeight="1">
      <c r="B328" s="33"/>
      <c r="C328" s="177" t="s">
        <v>514</v>
      </c>
      <c r="D328" s="177" t="s">
        <v>292</v>
      </c>
      <c r="E328" s="178" t="s">
        <v>515</v>
      </c>
      <c r="F328" s="179" t="s">
        <v>516</v>
      </c>
      <c r="G328" s="180" t="s">
        <v>459</v>
      </c>
      <c r="H328" s="181">
        <v>198.9</v>
      </c>
      <c r="I328" s="182"/>
      <c r="J328" s="183">
        <f>ROUND(I328*H328,2)</f>
        <v>0</v>
      </c>
      <c r="K328" s="179" t="s">
        <v>155</v>
      </c>
      <c r="L328" s="184"/>
      <c r="M328" s="185" t="s">
        <v>19</v>
      </c>
      <c r="N328" s="186" t="s">
        <v>44</v>
      </c>
      <c r="P328" s="141">
        <f>O328*H328</f>
        <v>0</v>
      </c>
      <c r="Q328" s="141">
        <v>2.4E-2</v>
      </c>
      <c r="R328" s="141">
        <f>Q328*H328</f>
        <v>4.7736000000000001</v>
      </c>
      <c r="S328" s="141">
        <v>0</v>
      </c>
      <c r="T328" s="142">
        <f>S328*H328</f>
        <v>0</v>
      </c>
      <c r="AR328" s="143" t="s">
        <v>206</v>
      </c>
      <c r="AT328" s="143" t="s">
        <v>292</v>
      </c>
      <c r="AU328" s="143" t="s">
        <v>81</v>
      </c>
      <c r="AY328" s="18" t="s">
        <v>149</v>
      </c>
      <c r="BE328" s="144">
        <f>IF(N328="základní",J328,0)</f>
        <v>0</v>
      </c>
      <c r="BF328" s="144">
        <f>IF(N328="snížená",J328,0)</f>
        <v>0</v>
      </c>
      <c r="BG328" s="144">
        <f>IF(N328="zákl. přenesená",J328,0)</f>
        <v>0</v>
      </c>
      <c r="BH328" s="144">
        <f>IF(N328="sníž. přenesená",J328,0)</f>
        <v>0</v>
      </c>
      <c r="BI328" s="144">
        <f>IF(N328="nulová",J328,0)</f>
        <v>0</v>
      </c>
      <c r="BJ328" s="18" t="s">
        <v>34</v>
      </c>
      <c r="BK328" s="144">
        <f>ROUND(I328*H328,2)</f>
        <v>0</v>
      </c>
      <c r="BL328" s="18" t="s">
        <v>156</v>
      </c>
      <c r="BM328" s="143" t="s">
        <v>517</v>
      </c>
    </row>
    <row r="329" spans="2:65" s="13" customFormat="1">
      <c r="B329" s="156"/>
      <c r="D329" s="150" t="s">
        <v>160</v>
      </c>
      <c r="F329" s="158" t="s">
        <v>518</v>
      </c>
      <c r="H329" s="159">
        <v>198.9</v>
      </c>
      <c r="I329" s="160"/>
      <c r="L329" s="156"/>
      <c r="M329" s="161"/>
      <c r="T329" s="162"/>
      <c r="AT329" s="157" t="s">
        <v>160</v>
      </c>
      <c r="AU329" s="157" t="s">
        <v>81</v>
      </c>
      <c r="AV329" s="13" t="s">
        <v>81</v>
      </c>
      <c r="AW329" s="13" t="s">
        <v>4</v>
      </c>
      <c r="AX329" s="13" t="s">
        <v>34</v>
      </c>
      <c r="AY329" s="157" t="s">
        <v>149</v>
      </c>
    </row>
    <row r="330" spans="2:65" s="1" customFormat="1" ht="24.15" customHeight="1">
      <c r="B330" s="33"/>
      <c r="C330" s="132" t="s">
        <v>519</v>
      </c>
      <c r="D330" s="132" t="s">
        <v>151</v>
      </c>
      <c r="E330" s="133" t="s">
        <v>520</v>
      </c>
      <c r="F330" s="134" t="s">
        <v>521</v>
      </c>
      <c r="G330" s="135" t="s">
        <v>184</v>
      </c>
      <c r="H330" s="136">
        <v>4.8680000000000003</v>
      </c>
      <c r="I330" s="137"/>
      <c r="J330" s="138">
        <f>ROUND(I330*H330,2)</f>
        <v>0</v>
      </c>
      <c r="K330" s="134" t="s">
        <v>155</v>
      </c>
      <c r="L330" s="33"/>
      <c r="M330" s="139" t="s">
        <v>19</v>
      </c>
      <c r="N330" s="140" t="s">
        <v>44</v>
      </c>
      <c r="P330" s="141">
        <f>O330*H330</f>
        <v>0</v>
      </c>
      <c r="Q330" s="141">
        <v>2.2563399999999998</v>
      </c>
      <c r="R330" s="141">
        <f>Q330*H330</f>
        <v>10.983863120000001</v>
      </c>
      <c r="S330" s="141">
        <v>0</v>
      </c>
      <c r="T330" s="142">
        <f>S330*H330</f>
        <v>0</v>
      </c>
      <c r="AR330" s="143" t="s">
        <v>156</v>
      </c>
      <c r="AT330" s="143" t="s">
        <v>151</v>
      </c>
      <c r="AU330" s="143" t="s">
        <v>81</v>
      </c>
      <c r="AY330" s="18" t="s">
        <v>149</v>
      </c>
      <c r="BE330" s="144">
        <f>IF(N330="základní",J330,0)</f>
        <v>0</v>
      </c>
      <c r="BF330" s="144">
        <f>IF(N330="snížená",J330,0)</f>
        <v>0</v>
      </c>
      <c r="BG330" s="144">
        <f>IF(N330="zákl. přenesená",J330,0)</f>
        <v>0</v>
      </c>
      <c r="BH330" s="144">
        <f>IF(N330="sníž. přenesená",J330,0)</f>
        <v>0</v>
      </c>
      <c r="BI330" s="144">
        <f>IF(N330="nulová",J330,0)</f>
        <v>0</v>
      </c>
      <c r="BJ330" s="18" t="s">
        <v>34</v>
      </c>
      <c r="BK330" s="144">
        <f>ROUND(I330*H330,2)</f>
        <v>0</v>
      </c>
      <c r="BL330" s="18" t="s">
        <v>156</v>
      </c>
      <c r="BM330" s="143" t="s">
        <v>522</v>
      </c>
    </row>
    <row r="331" spans="2:65" s="1" customFormat="1">
      <c r="B331" s="33"/>
      <c r="D331" s="145" t="s">
        <v>158</v>
      </c>
      <c r="F331" s="146" t="s">
        <v>523</v>
      </c>
      <c r="I331" s="147"/>
      <c r="L331" s="33"/>
      <c r="M331" s="148"/>
      <c r="T331" s="52"/>
      <c r="AT331" s="18" t="s">
        <v>158</v>
      </c>
      <c r="AU331" s="18" t="s">
        <v>81</v>
      </c>
    </row>
    <row r="332" spans="2:65" s="13" customFormat="1">
      <c r="B332" s="156"/>
      <c r="D332" s="150" t="s">
        <v>160</v>
      </c>
      <c r="E332" s="157" t="s">
        <v>19</v>
      </c>
      <c r="F332" s="158" t="s">
        <v>524</v>
      </c>
      <c r="H332" s="159">
        <v>4.3879999999999999</v>
      </c>
      <c r="I332" s="160"/>
      <c r="L332" s="156"/>
      <c r="M332" s="161"/>
      <c r="T332" s="162"/>
      <c r="AT332" s="157" t="s">
        <v>160</v>
      </c>
      <c r="AU332" s="157" t="s">
        <v>81</v>
      </c>
      <c r="AV332" s="13" t="s">
        <v>81</v>
      </c>
      <c r="AW332" s="13" t="s">
        <v>33</v>
      </c>
      <c r="AX332" s="13" t="s">
        <v>73</v>
      </c>
      <c r="AY332" s="157" t="s">
        <v>149</v>
      </c>
    </row>
    <row r="333" spans="2:65" s="13" customFormat="1">
      <c r="B333" s="156"/>
      <c r="D333" s="150" t="s">
        <v>160</v>
      </c>
      <c r="E333" s="157" t="s">
        <v>19</v>
      </c>
      <c r="F333" s="158" t="s">
        <v>525</v>
      </c>
      <c r="H333" s="159">
        <v>0.48</v>
      </c>
      <c r="I333" s="160"/>
      <c r="L333" s="156"/>
      <c r="M333" s="161"/>
      <c r="T333" s="162"/>
      <c r="AT333" s="157" t="s">
        <v>160</v>
      </c>
      <c r="AU333" s="157" t="s">
        <v>81</v>
      </c>
      <c r="AV333" s="13" t="s">
        <v>81</v>
      </c>
      <c r="AW333" s="13" t="s">
        <v>33</v>
      </c>
      <c r="AX333" s="13" t="s">
        <v>73</v>
      </c>
      <c r="AY333" s="157" t="s">
        <v>149</v>
      </c>
    </row>
    <row r="334" spans="2:65" s="14" customFormat="1">
      <c r="B334" s="163"/>
      <c r="D334" s="150" t="s">
        <v>160</v>
      </c>
      <c r="E334" s="164" t="s">
        <v>19</v>
      </c>
      <c r="F334" s="165" t="s">
        <v>163</v>
      </c>
      <c r="H334" s="166">
        <v>4.8680000000000003</v>
      </c>
      <c r="I334" s="167"/>
      <c r="L334" s="163"/>
      <c r="M334" s="168"/>
      <c r="T334" s="169"/>
      <c r="AT334" s="164" t="s">
        <v>160</v>
      </c>
      <c r="AU334" s="164" t="s">
        <v>81</v>
      </c>
      <c r="AV334" s="14" t="s">
        <v>156</v>
      </c>
      <c r="AW334" s="14" t="s">
        <v>33</v>
      </c>
      <c r="AX334" s="14" t="s">
        <v>34</v>
      </c>
      <c r="AY334" s="164" t="s">
        <v>149</v>
      </c>
    </row>
    <row r="335" spans="2:65" s="1" customFormat="1" ht="24.15" customHeight="1">
      <c r="B335" s="33"/>
      <c r="C335" s="132" t="s">
        <v>526</v>
      </c>
      <c r="D335" s="132" t="s">
        <v>151</v>
      </c>
      <c r="E335" s="133" t="s">
        <v>527</v>
      </c>
      <c r="F335" s="134" t="s">
        <v>528</v>
      </c>
      <c r="G335" s="135" t="s">
        <v>184</v>
      </c>
      <c r="H335" s="136">
        <v>3.38</v>
      </c>
      <c r="I335" s="137"/>
      <c r="J335" s="138">
        <f>ROUND(I335*H335,2)</f>
        <v>0</v>
      </c>
      <c r="K335" s="134" t="s">
        <v>155</v>
      </c>
      <c r="L335" s="33"/>
      <c r="M335" s="139" t="s">
        <v>19</v>
      </c>
      <c r="N335" s="140" t="s">
        <v>44</v>
      </c>
      <c r="P335" s="141">
        <f>O335*H335</f>
        <v>0</v>
      </c>
      <c r="Q335" s="141">
        <v>2.5122499999999999</v>
      </c>
      <c r="R335" s="141">
        <f>Q335*H335</f>
        <v>8.4914049999999985</v>
      </c>
      <c r="S335" s="141">
        <v>0</v>
      </c>
      <c r="T335" s="142">
        <f>S335*H335</f>
        <v>0</v>
      </c>
      <c r="AR335" s="143" t="s">
        <v>156</v>
      </c>
      <c r="AT335" s="143" t="s">
        <v>151</v>
      </c>
      <c r="AU335" s="143" t="s">
        <v>81</v>
      </c>
      <c r="AY335" s="18" t="s">
        <v>149</v>
      </c>
      <c r="BE335" s="144">
        <f>IF(N335="základní",J335,0)</f>
        <v>0</v>
      </c>
      <c r="BF335" s="144">
        <f>IF(N335="snížená",J335,0)</f>
        <v>0</v>
      </c>
      <c r="BG335" s="144">
        <f>IF(N335="zákl. přenesená",J335,0)</f>
        <v>0</v>
      </c>
      <c r="BH335" s="144">
        <f>IF(N335="sníž. přenesená",J335,0)</f>
        <v>0</v>
      </c>
      <c r="BI335" s="144">
        <f>IF(N335="nulová",J335,0)</f>
        <v>0</v>
      </c>
      <c r="BJ335" s="18" t="s">
        <v>34</v>
      </c>
      <c r="BK335" s="144">
        <f>ROUND(I335*H335,2)</f>
        <v>0</v>
      </c>
      <c r="BL335" s="18" t="s">
        <v>156</v>
      </c>
      <c r="BM335" s="143" t="s">
        <v>529</v>
      </c>
    </row>
    <row r="336" spans="2:65" s="1" customFormat="1">
      <c r="B336" s="33"/>
      <c r="D336" s="145" t="s">
        <v>158</v>
      </c>
      <c r="F336" s="146" t="s">
        <v>530</v>
      </c>
      <c r="I336" s="147"/>
      <c r="L336" s="33"/>
      <c r="M336" s="148"/>
      <c r="T336" s="52"/>
      <c r="AT336" s="18" t="s">
        <v>158</v>
      </c>
      <c r="AU336" s="18" t="s">
        <v>81</v>
      </c>
    </row>
    <row r="337" spans="2:65" s="12" customFormat="1">
      <c r="B337" s="149"/>
      <c r="D337" s="150" t="s">
        <v>160</v>
      </c>
      <c r="E337" s="151" t="s">
        <v>19</v>
      </c>
      <c r="F337" s="152" t="s">
        <v>203</v>
      </c>
      <c r="H337" s="151" t="s">
        <v>19</v>
      </c>
      <c r="I337" s="153"/>
      <c r="L337" s="149"/>
      <c r="M337" s="154"/>
      <c r="T337" s="155"/>
      <c r="AT337" s="151" t="s">
        <v>160</v>
      </c>
      <c r="AU337" s="151" t="s">
        <v>81</v>
      </c>
      <c r="AV337" s="12" t="s">
        <v>34</v>
      </c>
      <c r="AW337" s="12" t="s">
        <v>33</v>
      </c>
      <c r="AX337" s="12" t="s">
        <v>73</v>
      </c>
      <c r="AY337" s="151" t="s">
        <v>149</v>
      </c>
    </row>
    <row r="338" spans="2:65" s="13" customFormat="1">
      <c r="B338" s="156"/>
      <c r="D338" s="150" t="s">
        <v>160</v>
      </c>
      <c r="E338" s="157" t="s">
        <v>19</v>
      </c>
      <c r="F338" s="158" t="s">
        <v>531</v>
      </c>
      <c r="H338" s="159">
        <v>2.4</v>
      </c>
      <c r="I338" s="160"/>
      <c r="L338" s="156"/>
      <c r="M338" s="161"/>
      <c r="T338" s="162"/>
      <c r="AT338" s="157" t="s">
        <v>160</v>
      </c>
      <c r="AU338" s="157" t="s">
        <v>81</v>
      </c>
      <c r="AV338" s="13" t="s">
        <v>81</v>
      </c>
      <c r="AW338" s="13" t="s">
        <v>33</v>
      </c>
      <c r="AX338" s="13" t="s">
        <v>73</v>
      </c>
      <c r="AY338" s="157" t="s">
        <v>149</v>
      </c>
    </row>
    <row r="339" spans="2:65" s="13" customFormat="1">
      <c r="B339" s="156"/>
      <c r="D339" s="150" t="s">
        <v>160</v>
      </c>
      <c r="E339" s="157" t="s">
        <v>19</v>
      </c>
      <c r="F339" s="158" t="s">
        <v>532</v>
      </c>
      <c r="H339" s="159">
        <v>0.98</v>
      </c>
      <c r="I339" s="160"/>
      <c r="L339" s="156"/>
      <c r="M339" s="161"/>
      <c r="T339" s="162"/>
      <c r="AT339" s="157" t="s">
        <v>160</v>
      </c>
      <c r="AU339" s="157" t="s">
        <v>81</v>
      </c>
      <c r="AV339" s="13" t="s">
        <v>81</v>
      </c>
      <c r="AW339" s="13" t="s">
        <v>33</v>
      </c>
      <c r="AX339" s="13" t="s">
        <v>73</v>
      </c>
      <c r="AY339" s="157" t="s">
        <v>149</v>
      </c>
    </row>
    <row r="340" spans="2:65" s="14" customFormat="1">
      <c r="B340" s="163"/>
      <c r="D340" s="150" t="s">
        <v>160</v>
      </c>
      <c r="E340" s="164" t="s">
        <v>19</v>
      </c>
      <c r="F340" s="165" t="s">
        <v>163</v>
      </c>
      <c r="H340" s="166">
        <v>3.38</v>
      </c>
      <c r="I340" s="167"/>
      <c r="L340" s="163"/>
      <c r="M340" s="168"/>
      <c r="T340" s="169"/>
      <c r="AT340" s="164" t="s">
        <v>160</v>
      </c>
      <c r="AU340" s="164" t="s">
        <v>81</v>
      </c>
      <c r="AV340" s="14" t="s">
        <v>156</v>
      </c>
      <c r="AW340" s="14" t="s">
        <v>33</v>
      </c>
      <c r="AX340" s="14" t="s">
        <v>34</v>
      </c>
      <c r="AY340" s="164" t="s">
        <v>149</v>
      </c>
    </row>
    <row r="341" spans="2:65" s="1" customFormat="1" ht="37.950000000000003" customHeight="1">
      <c r="B341" s="33"/>
      <c r="C341" s="132" t="s">
        <v>533</v>
      </c>
      <c r="D341" s="132" t="s">
        <v>151</v>
      </c>
      <c r="E341" s="133" t="s">
        <v>534</v>
      </c>
      <c r="F341" s="134" t="s">
        <v>535</v>
      </c>
      <c r="G341" s="135" t="s">
        <v>459</v>
      </c>
      <c r="H341" s="136">
        <v>180</v>
      </c>
      <c r="I341" s="137"/>
      <c r="J341" s="138">
        <f>ROUND(I341*H341,2)</f>
        <v>0</v>
      </c>
      <c r="K341" s="134" t="s">
        <v>155</v>
      </c>
      <c r="L341" s="33"/>
      <c r="M341" s="139" t="s">
        <v>19</v>
      </c>
      <c r="N341" s="140" t="s">
        <v>44</v>
      </c>
      <c r="P341" s="141">
        <f>O341*H341</f>
        <v>0</v>
      </c>
      <c r="Q341" s="141">
        <v>0.40156999999999998</v>
      </c>
      <c r="R341" s="141">
        <f>Q341*H341</f>
        <v>72.282600000000002</v>
      </c>
      <c r="S341" s="141">
        <v>0</v>
      </c>
      <c r="T341" s="142">
        <f>S341*H341</f>
        <v>0</v>
      </c>
      <c r="AR341" s="143" t="s">
        <v>156</v>
      </c>
      <c r="AT341" s="143" t="s">
        <v>151</v>
      </c>
      <c r="AU341" s="143" t="s">
        <v>81</v>
      </c>
      <c r="AY341" s="18" t="s">
        <v>149</v>
      </c>
      <c r="BE341" s="144">
        <f>IF(N341="základní",J341,0)</f>
        <v>0</v>
      </c>
      <c r="BF341" s="144">
        <f>IF(N341="snížená",J341,0)</f>
        <v>0</v>
      </c>
      <c r="BG341" s="144">
        <f>IF(N341="zákl. přenesená",J341,0)</f>
        <v>0</v>
      </c>
      <c r="BH341" s="144">
        <f>IF(N341="sníž. přenesená",J341,0)</f>
        <v>0</v>
      </c>
      <c r="BI341" s="144">
        <f>IF(N341="nulová",J341,0)</f>
        <v>0</v>
      </c>
      <c r="BJ341" s="18" t="s">
        <v>34</v>
      </c>
      <c r="BK341" s="144">
        <f>ROUND(I341*H341,2)</f>
        <v>0</v>
      </c>
      <c r="BL341" s="18" t="s">
        <v>156</v>
      </c>
      <c r="BM341" s="143" t="s">
        <v>536</v>
      </c>
    </row>
    <row r="342" spans="2:65" s="1" customFormat="1">
      <c r="B342" s="33"/>
      <c r="D342" s="145" t="s">
        <v>158</v>
      </c>
      <c r="F342" s="146" t="s">
        <v>537</v>
      </c>
      <c r="I342" s="147"/>
      <c r="L342" s="33"/>
      <c r="M342" s="148"/>
      <c r="T342" s="52"/>
      <c r="AT342" s="18" t="s">
        <v>158</v>
      </c>
      <c r="AU342" s="18" t="s">
        <v>81</v>
      </c>
    </row>
    <row r="343" spans="2:65" s="1" customFormat="1" ht="37.950000000000003" customHeight="1">
      <c r="B343" s="33"/>
      <c r="C343" s="132" t="s">
        <v>538</v>
      </c>
      <c r="D343" s="132" t="s">
        <v>151</v>
      </c>
      <c r="E343" s="133" t="s">
        <v>539</v>
      </c>
      <c r="F343" s="134" t="s">
        <v>540</v>
      </c>
      <c r="G343" s="135" t="s">
        <v>459</v>
      </c>
      <c r="H343" s="136">
        <v>8</v>
      </c>
      <c r="I343" s="137"/>
      <c r="J343" s="138">
        <f>ROUND(I343*H343,2)</f>
        <v>0</v>
      </c>
      <c r="K343" s="134" t="s">
        <v>155</v>
      </c>
      <c r="L343" s="33"/>
      <c r="M343" s="139" t="s">
        <v>19</v>
      </c>
      <c r="N343" s="140" t="s">
        <v>44</v>
      </c>
      <c r="P343" s="141">
        <f>O343*H343</f>
        <v>0</v>
      </c>
      <c r="Q343" s="141">
        <v>0.40237000000000001</v>
      </c>
      <c r="R343" s="141">
        <f>Q343*H343</f>
        <v>3.21896</v>
      </c>
      <c r="S343" s="141">
        <v>0</v>
      </c>
      <c r="T343" s="142">
        <f>S343*H343</f>
        <v>0</v>
      </c>
      <c r="AR343" s="143" t="s">
        <v>156</v>
      </c>
      <c r="AT343" s="143" t="s">
        <v>151</v>
      </c>
      <c r="AU343" s="143" t="s">
        <v>81</v>
      </c>
      <c r="AY343" s="18" t="s">
        <v>149</v>
      </c>
      <c r="BE343" s="144">
        <f>IF(N343="základní",J343,0)</f>
        <v>0</v>
      </c>
      <c r="BF343" s="144">
        <f>IF(N343="snížená",J343,0)</f>
        <v>0</v>
      </c>
      <c r="BG343" s="144">
        <f>IF(N343="zákl. přenesená",J343,0)</f>
        <v>0</v>
      </c>
      <c r="BH343" s="144">
        <f>IF(N343="sníž. přenesená",J343,0)</f>
        <v>0</v>
      </c>
      <c r="BI343" s="144">
        <f>IF(N343="nulová",J343,0)</f>
        <v>0</v>
      </c>
      <c r="BJ343" s="18" t="s">
        <v>34</v>
      </c>
      <c r="BK343" s="144">
        <f>ROUND(I343*H343,2)</f>
        <v>0</v>
      </c>
      <c r="BL343" s="18" t="s">
        <v>156</v>
      </c>
      <c r="BM343" s="143" t="s">
        <v>541</v>
      </c>
    </row>
    <row r="344" spans="2:65" s="1" customFormat="1">
      <c r="B344" s="33"/>
      <c r="D344" s="145" t="s">
        <v>158</v>
      </c>
      <c r="F344" s="146" t="s">
        <v>542</v>
      </c>
      <c r="I344" s="147"/>
      <c r="L344" s="33"/>
      <c r="M344" s="148"/>
      <c r="T344" s="52"/>
      <c r="AT344" s="18" t="s">
        <v>158</v>
      </c>
      <c r="AU344" s="18" t="s">
        <v>81</v>
      </c>
    </row>
    <row r="345" spans="2:65" s="1" customFormat="1" ht="37.950000000000003" customHeight="1">
      <c r="B345" s="33"/>
      <c r="C345" s="132" t="s">
        <v>543</v>
      </c>
      <c r="D345" s="132" t="s">
        <v>151</v>
      </c>
      <c r="E345" s="133" t="s">
        <v>544</v>
      </c>
      <c r="F345" s="134" t="s">
        <v>545</v>
      </c>
      <c r="G345" s="135" t="s">
        <v>490</v>
      </c>
      <c r="H345" s="136">
        <v>2</v>
      </c>
      <c r="I345" s="137"/>
      <c r="J345" s="138">
        <f>ROUND(I345*H345,2)</f>
        <v>0</v>
      </c>
      <c r="K345" s="134" t="s">
        <v>155</v>
      </c>
      <c r="L345" s="33"/>
      <c r="M345" s="139" t="s">
        <v>19</v>
      </c>
      <c r="N345" s="140" t="s">
        <v>44</v>
      </c>
      <c r="P345" s="141">
        <f>O345*H345</f>
        <v>0</v>
      </c>
      <c r="Q345" s="141">
        <v>6.3079999999999997E-2</v>
      </c>
      <c r="R345" s="141">
        <f>Q345*H345</f>
        <v>0.12615999999999999</v>
      </c>
      <c r="S345" s="141">
        <v>0</v>
      </c>
      <c r="T345" s="142">
        <f>S345*H345</f>
        <v>0</v>
      </c>
      <c r="AR345" s="143" t="s">
        <v>156</v>
      </c>
      <c r="AT345" s="143" t="s">
        <v>151</v>
      </c>
      <c r="AU345" s="143" t="s">
        <v>81</v>
      </c>
      <c r="AY345" s="18" t="s">
        <v>149</v>
      </c>
      <c r="BE345" s="144">
        <f>IF(N345="základní",J345,0)</f>
        <v>0</v>
      </c>
      <c r="BF345" s="144">
        <f>IF(N345="snížená",J345,0)</f>
        <v>0</v>
      </c>
      <c r="BG345" s="144">
        <f>IF(N345="zákl. přenesená",J345,0)</f>
        <v>0</v>
      </c>
      <c r="BH345" s="144">
        <f>IF(N345="sníž. přenesená",J345,0)</f>
        <v>0</v>
      </c>
      <c r="BI345" s="144">
        <f>IF(N345="nulová",J345,0)</f>
        <v>0</v>
      </c>
      <c r="BJ345" s="18" t="s">
        <v>34</v>
      </c>
      <c r="BK345" s="144">
        <f>ROUND(I345*H345,2)</f>
        <v>0</v>
      </c>
      <c r="BL345" s="18" t="s">
        <v>156</v>
      </c>
      <c r="BM345" s="143" t="s">
        <v>546</v>
      </c>
    </row>
    <row r="346" spans="2:65" s="1" customFormat="1">
      <c r="B346" s="33"/>
      <c r="D346" s="145" t="s">
        <v>158</v>
      </c>
      <c r="F346" s="146" t="s">
        <v>547</v>
      </c>
      <c r="I346" s="147"/>
      <c r="L346" s="33"/>
      <c r="M346" s="148"/>
      <c r="T346" s="52"/>
      <c r="AT346" s="18" t="s">
        <v>158</v>
      </c>
      <c r="AU346" s="18" t="s">
        <v>81</v>
      </c>
    </row>
    <row r="347" spans="2:65" s="1" customFormat="1" ht="24.15" customHeight="1">
      <c r="B347" s="33"/>
      <c r="C347" s="132" t="s">
        <v>548</v>
      </c>
      <c r="D347" s="132" t="s">
        <v>151</v>
      </c>
      <c r="E347" s="133" t="s">
        <v>549</v>
      </c>
      <c r="F347" s="134" t="s">
        <v>550</v>
      </c>
      <c r="G347" s="135" t="s">
        <v>490</v>
      </c>
      <c r="H347" s="136">
        <v>3</v>
      </c>
      <c r="I347" s="137"/>
      <c r="J347" s="138">
        <f>ROUND(I347*H347,2)</f>
        <v>0</v>
      </c>
      <c r="K347" s="134" t="s">
        <v>155</v>
      </c>
      <c r="L347" s="33"/>
      <c r="M347" s="139" t="s">
        <v>19</v>
      </c>
      <c r="N347" s="140" t="s">
        <v>44</v>
      </c>
      <c r="P347" s="141">
        <f>O347*H347</f>
        <v>0</v>
      </c>
      <c r="Q347" s="141">
        <v>1.0719399999999999</v>
      </c>
      <c r="R347" s="141">
        <f>Q347*H347</f>
        <v>3.2158199999999999</v>
      </c>
      <c r="S347" s="141">
        <v>0</v>
      </c>
      <c r="T347" s="142">
        <f>S347*H347</f>
        <v>0</v>
      </c>
      <c r="AR347" s="143" t="s">
        <v>156</v>
      </c>
      <c r="AT347" s="143" t="s">
        <v>151</v>
      </c>
      <c r="AU347" s="143" t="s">
        <v>81</v>
      </c>
      <c r="AY347" s="18" t="s">
        <v>149</v>
      </c>
      <c r="BE347" s="144">
        <f>IF(N347="základní",J347,0)</f>
        <v>0</v>
      </c>
      <c r="BF347" s="144">
        <f>IF(N347="snížená",J347,0)</f>
        <v>0</v>
      </c>
      <c r="BG347" s="144">
        <f>IF(N347="zákl. přenesená",J347,0)</f>
        <v>0</v>
      </c>
      <c r="BH347" s="144">
        <f>IF(N347="sníž. přenesená",J347,0)</f>
        <v>0</v>
      </c>
      <c r="BI347" s="144">
        <f>IF(N347="nulová",J347,0)</f>
        <v>0</v>
      </c>
      <c r="BJ347" s="18" t="s">
        <v>34</v>
      </c>
      <c r="BK347" s="144">
        <f>ROUND(I347*H347,2)</f>
        <v>0</v>
      </c>
      <c r="BL347" s="18" t="s">
        <v>156</v>
      </c>
      <c r="BM347" s="143" t="s">
        <v>551</v>
      </c>
    </row>
    <row r="348" spans="2:65" s="1" customFormat="1">
      <c r="B348" s="33"/>
      <c r="D348" s="145" t="s">
        <v>158</v>
      </c>
      <c r="F348" s="146" t="s">
        <v>552</v>
      </c>
      <c r="I348" s="147"/>
      <c r="L348" s="33"/>
      <c r="M348" s="148"/>
      <c r="T348" s="52"/>
      <c r="AT348" s="18" t="s">
        <v>158</v>
      </c>
      <c r="AU348" s="18" t="s">
        <v>81</v>
      </c>
    </row>
    <row r="349" spans="2:65" s="12" customFormat="1">
      <c r="B349" s="149"/>
      <c r="D349" s="150" t="s">
        <v>160</v>
      </c>
      <c r="E349" s="151" t="s">
        <v>19</v>
      </c>
      <c r="F349" s="152" t="s">
        <v>553</v>
      </c>
      <c r="H349" s="151" t="s">
        <v>19</v>
      </c>
      <c r="I349" s="153"/>
      <c r="L349" s="149"/>
      <c r="M349" s="154"/>
      <c r="T349" s="155"/>
      <c r="AT349" s="151" t="s">
        <v>160</v>
      </c>
      <c r="AU349" s="151" t="s">
        <v>81</v>
      </c>
      <c r="AV349" s="12" t="s">
        <v>34</v>
      </c>
      <c r="AW349" s="12" t="s">
        <v>33</v>
      </c>
      <c r="AX349" s="12" t="s">
        <v>73</v>
      </c>
      <c r="AY349" s="151" t="s">
        <v>149</v>
      </c>
    </row>
    <row r="350" spans="2:65" s="13" customFormat="1">
      <c r="B350" s="156"/>
      <c r="D350" s="150" t="s">
        <v>160</v>
      </c>
      <c r="E350" s="157" t="s">
        <v>19</v>
      </c>
      <c r="F350" s="158" t="s">
        <v>169</v>
      </c>
      <c r="H350" s="159">
        <v>3</v>
      </c>
      <c r="I350" s="160"/>
      <c r="L350" s="156"/>
      <c r="M350" s="161"/>
      <c r="T350" s="162"/>
      <c r="AT350" s="157" t="s">
        <v>160</v>
      </c>
      <c r="AU350" s="157" t="s">
        <v>81</v>
      </c>
      <c r="AV350" s="13" t="s">
        <v>81</v>
      </c>
      <c r="AW350" s="13" t="s">
        <v>33</v>
      </c>
      <c r="AX350" s="13" t="s">
        <v>73</v>
      </c>
      <c r="AY350" s="157" t="s">
        <v>149</v>
      </c>
    </row>
    <row r="351" spans="2:65" s="14" customFormat="1">
      <c r="B351" s="163"/>
      <c r="D351" s="150" t="s">
        <v>160</v>
      </c>
      <c r="E351" s="164" t="s">
        <v>19</v>
      </c>
      <c r="F351" s="165" t="s">
        <v>163</v>
      </c>
      <c r="H351" s="166">
        <v>3</v>
      </c>
      <c r="I351" s="167"/>
      <c r="L351" s="163"/>
      <c r="M351" s="168"/>
      <c r="T351" s="169"/>
      <c r="AT351" s="164" t="s">
        <v>160</v>
      </c>
      <c r="AU351" s="164" t="s">
        <v>81</v>
      </c>
      <c r="AV351" s="14" t="s">
        <v>156</v>
      </c>
      <c r="AW351" s="14" t="s">
        <v>33</v>
      </c>
      <c r="AX351" s="14" t="s">
        <v>34</v>
      </c>
      <c r="AY351" s="164" t="s">
        <v>149</v>
      </c>
    </row>
    <row r="352" spans="2:65" s="1" customFormat="1" ht="24.15" customHeight="1">
      <c r="B352" s="33"/>
      <c r="C352" s="132" t="s">
        <v>554</v>
      </c>
      <c r="D352" s="132" t="s">
        <v>151</v>
      </c>
      <c r="E352" s="133" t="s">
        <v>555</v>
      </c>
      <c r="F352" s="134" t="s">
        <v>556</v>
      </c>
      <c r="G352" s="135" t="s">
        <v>490</v>
      </c>
      <c r="H352" s="136">
        <v>3</v>
      </c>
      <c r="I352" s="137"/>
      <c r="J352" s="138">
        <f>ROUND(I352*H352,2)</f>
        <v>0</v>
      </c>
      <c r="K352" s="134" t="s">
        <v>155</v>
      </c>
      <c r="L352" s="33"/>
      <c r="M352" s="139" t="s">
        <v>19</v>
      </c>
      <c r="N352" s="140" t="s">
        <v>44</v>
      </c>
      <c r="P352" s="141">
        <f>O352*H352</f>
        <v>0</v>
      </c>
      <c r="Q352" s="141">
        <v>4.7000000000000002E-3</v>
      </c>
      <c r="R352" s="141">
        <f>Q352*H352</f>
        <v>1.4100000000000001E-2</v>
      </c>
      <c r="S352" s="141">
        <v>0</v>
      </c>
      <c r="T352" s="142">
        <f>S352*H352</f>
        <v>0</v>
      </c>
      <c r="AR352" s="143" t="s">
        <v>156</v>
      </c>
      <c r="AT352" s="143" t="s">
        <v>151</v>
      </c>
      <c r="AU352" s="143" t="s">
        <v>81</v>
      </c>
      <c r="AY352" s="18" t="s">
        <v>149</v>
      </c>
      <c r="BE352" s="144">
        <f>IF(N352="základní",J352,0)</f>
        <v>0</v>
      </c>
      <c r="BF352" s="144">
        <f>IF(N352="snížená",J352,0)</f>
        <v>0</v>
      </c>
      <c r="BG352" s="144">
        <f>IF(N352="zákl. přenesená",J352,0)</f>
        <v>0</v>
      </c>
      <c r="BH352" s="144">
        <f>IF(N352="sníž. přenesená",J352,0)</f>
        <v>0</v>
      </c>
      <c r="BI352" s="144">
        <f>IF(N352="nulová",J352,0)</f>
        <v>0</v>
      </c>
      <c r="BJ352" s="18" t="s">
        <v>34</v>
      </c>
      <c r="BK352" s="144">
        <f>ROUND(I352*H352,2)</f>
        <v>0</v>
      </c>
      <c r="BL352" s="18" t="s">
        <v>156</v>
      </c>
      <c r="BM352" s="143" t="s">
        <v>557</v>
      </c>
    </row>
    <row r="353" spans="2:65" s="1" customFormat="1">
      <c r="B353" s="33"/>
      <c r="D353" s="145" t="s">
        <v>158</v>
      </c>
      <c r="F353" s="146" t="s">
        <v>558</v>
      </c>
      <c r="I353" s="147"/>
      <c r="L353" s="33"/>
      <c r="M353" s="148"/>
      <c r="T353" s="52"/>
      <c r="AT353" s="18" t="s">
        <v>158</v>
      </c>
      <c r="AU353" s="18" t="s">
        <v>81</v>
      </c>
    </row>
    <row r="354" spans="2:65" s="1" customFormat="1" ht="24.15" customHeight="1">
      <c r="B354" s="33"/>
      <c r="C354" s="132" t="s">
        <v>559</v>
      </c>
      <c r="D354" s="132" t="s">
        <v>151</v>
      </c>
      <c r="E354" s="133" t="s">
        <v>560</v>
      </c>
      <c r="F354" s="134" t="s">
        <v>561</v>
      </c>
      <c r="G354" s="135" t="s">
        <v>154</v>
      </c>
      <c r="H354" s="136">
        <v>18.155999999999999</v>
      </c>
      <c r="I354" s="137"/>
      <c r="J354" s="138">
        <f>ROUND(I354*H354,2)</f>
        <v>0</v>
      </c>
      <c r="K354" s="134" t="s">
        <v>155</v>
      </c>
      <c r="L354" s="33"/>
      <c r="M354" s="139" t="s">
        <v>19</v>
      </c>
      <c r="N354" s="140" t="s">
        <v>44</v>
      </c>
      <c r="P354" s="141">
        <f>O354*H354</f>
        <v>0</v>
      </c>
      <c r="Q354" s="141">
        <v>2.3700000000000001E-3</v>
      </c>
      <c r="R354" s="141">
        <f>Q354*H354</f>
        <v>4.302972E-2</v>
      </c>
      <c r="S354" s="141">
        <v>0</v>
      </c>
      <c r="T354" s="142">
        <f>S354*H354</f>
        <v>0</v>
      </c>
      <c r="AR354" s="143" t="s">
        <v>156</v>
      </c>
      <c r="AT354" s="143" t="s">
        <v>151</v>
      </c>
      <c r="AU354" s="143" t="s">
        <v>81</v>
      </c>
      <c r="AY354" s="18" t="s">
        <v>149</v>
      </c>
      <c r="BE354" s="144">
        <f>IF(N354="základní",J354,0)</f>
        <v>0</v>
      </c>
      <c r="BF354" s="144">
        <f>IF(N354="snížená",J354,0)</f>
        <v>0</v>
      </c>
      <c r="BG354" s="144">
        <f>IF(N354="zákl. přenesená",J354,0)</f>
        <v>0</v>
      </c>
      <c r="BH354" s="144">
        <f>IF(N354="sníž. přenesená",J354,0)</f>
        <v>0</v>
      </c>
      <c r="BI354" s="144">
        <f>IF(N354="nulová",J354,0)</f>
        <v>0</v>
      </c>
      <c r="BJ354" s="18" t="s">
        <v>34</v>
      </c>
      <c r="BK354" s="144">
        <f>ROUND(I354*H354,2)</f>
        <v>0</v>
      </c>
      <c r="BL354" s="18" t="s">
        <v>156</v>
      </c>
      <c r="BM354" s="143" t="s">
        <v>562</v>
      </c>
    </row>
    <row r="355" spans="2:65" s="1" customFormat="1">
      <c r="B355" s="33"/>
      <c r="D355" s="145" t="s">
        <v>158</v>
      </c>
      <c r="F355" s="146" t="s">
        <v>563</v>
      </c>
      <c r="I355" s="147"/>
      <c r="L355" s="33"/>
      <c r="M355" s="148"/>
      <c r="T355" s="52"/>
      <c r="AT355" s="18" t="s">
        <v>158</v>
      </c>
      <c r="AU355" s="18" t="s">
        <v>81</v>
      </c>
    </row>
    <row r="356" spans="2:65" s="12" customFormat="1">
      <c r="B356" s="149"/>
      <c r="D356" s="150" t="s">
        <v>160</v>
      </c>
      <c r="E356" s="151" t="s">
        <v>19</v>
      </c>
      <c r="F356" s="152" t="s">
        <v>203</v>
      </c>
      <c r="H356" s="151" t="s">
        <v>19</v>
      </c>
      <c r="I356" s="153"/>
      <c r="L356" s="149"/>
      <c r="M356" s="154"/>
      <c r="T356" s="155"/>
      <c r="AT356" s="151" t="s">
        <v>160</v>
      </c>
      <c r="AU356" s="151" t="s">
        <v>81</v>
      </c>
      <c r="AV356" s="12" t="s">
        <v>34</v>
      </c>
      <c r="AW356" s="12" t="s">
        <v>33</v>
      </c>
      <c r="AX356" s="12" t="s">
        <v>73</v>
      </c>
      <c r="AY356" s="151" t="s">
        <v>149</v>
      </c>
    </row>
    <row r="357" spans="2:65" s="13" customFormat="1">
      <c r="B357" s="156"/>
      <c r="D357" s="150" t="s">
        <v>160</v>
      </c>
      <c r="E357" s="157" t="s">
        <v>19</v>
      </c>
      <c r="F357" s="158" t="s">
        <v>564</v>
      </c>
      <c r="H357" s="159">
        <v>11.2</v>
      </c>
      <c r="I357" s="160"/>
      <c r="L357" s="156"/>
      <c r="M357" s="161"/>
      <c r="T357" s="162"/>
      <c r="AT357" s="157" t="s">
        <v>160</v>
      </c>
      <c r="AU357" s="157" t="s">
        <v>81</v>
      </c>
      <c r="AV357" s="13" t="s">
        <v>81</v>
      </c>
      <c r="AW357" s="13" t="s">
        <v>33</v>
      </c>
      <c r="AX357" s="13" t="s">
        <v>73</v>
      </c>
      <c r="AY357" s="157" t="s">
        <v>149</v>
      </c>
    </row>
    <row r="358" spans="2:65" s="13" customFormat="1">
      <c r="B358" s="156"/>
      <c r="D358" s="150" t="s">
        <v>160</v>
      </c>
      <c r="E358" s="157" t="s">
        <v>19</v>
      </c>
      <c r="F358" s="158" t="s">
        <v>565</v>
      </c>
      <c r="H358" s="159">
        <v>6.9560000000000004</v>
      </c>
      <c r="I358" s="160"/>
      <c r="L358" s="156"/>
      <c r="M358" s="161"/>
      <c r="T358" s="162"/>
      <c r="AT358" s="157" t="s">
        <v>160</v>
      </c>
      <c r="AU358" s="157" t="s">
        <v>81</v>
      </c>
      <c r="AV358" s="13" t="s">
        <v>81</v>
      </c>
      <c r="AW358" s="13" t="s">
        <v>33</v>
      </c>
      <c r="AX358" s="13" t="s">
        <v>73</v>
      </c>
      <c r="AY358" s="157" t="s">
        <v>149</v>
      </c>
    </row>
    <row r="359" spans="2:65" s="14" customFormat="1">
      <c r="B359" s="163"/>
      <c r="D359" s="150" t="s">
        <v>160</v>
      </c>
      <c r="E359" s="164" t="s">
        <v>19</v>
      </c>
      <c r="F359" s="165" t="s">
        <v>163</v>
      </c>
      <c r="H359" s="166">
        <v>18.155999999999999</v>
      </c>
      <c r="I359" s="167"/>
      <c r="L359" s="163"/>
      <c r="M359" s="168"/>
      <c r="T359" s="169"/>
      <c r="AT359" s="164" t="s">
        <v>160</v>
      </c>
      <c r="AU359" s="164" t="s">
        <v>81</v>
      </c>
      <c r="AV359" s="14" t="s">
        <v>156</v>
      </c>
      <c r="AW359" s="14" t="s">
        <v>33</v>
      </c>
      <c r="AX359" s="14" t="s">
        <v>34</v>
      </c>
      <c r="AY359" s="164" t="s">
        <v>149</v>
      </c>
    </row>
    <row r="360" spans="2:65" s="1" customFormat="1" ht="24.15" customHeight="1">
      <c r="B360" s="33"/>
      <c r="C360" s="132" t="s">
        <v>566</v>
      </c>
      <c r="D360" s="132" t="s">
        <v>151</v>
      </c>
      <c r="E360" s="133" t="s">
        <v>567</v>
      </c>
      <c r="F360" s="134" t="s">
        <v>568</v>
      </c>
      <c r="G360" s="135" t="s">
        <v>154</v>
      </c>
      <c r="H360" s="136">
        <v>18.155999999999999</v>
      </c>
      <c r="I360" s="137"/>
      <c r="J360" s="138">
        <f>ROUND(I360*H360,2)</f>
        <v>0</v>
      </c>
      <c r="K360" s="134" t="s">
        <v>155</v>
      </c>
      <c r="L360" s="33"/>
      <c r="M360" s="139" t="s">
        <v>19</v>
      </c>
      <c r="N360" s="140" t="s">
        <v>44</v>
      </c>
      <c r="P360" s="141">
        <f>O360*H360</f>
        <v>0</v>
      </c>
      <c r="Q360" s="141">
        <v>0</v>
      </c>
      <c r="R360" s="141">
        <f>Q360*H360</f>
        <v>0</v>
      </c>
      <c r="S360" s="141">
        <v>0</v>
      </c>
      <c r="T360" s="142">
        <f>S360*H360</f>
        <v>0</v>
      </c>
      <c r="AR360" s="143" t="s">
        <v>156</v>
      </c>
      <c r="AT360" s="143" t="s">
        <v>151</v>
      </c>
      <c r="AU360" s="143" t="s">
        <v>81</v>
      </c>
      <c r="AY360" s="18" t="s">
        <v>149</v>
      </c>
      <c r="BE360" s="144">
        <f>IF(N360="základní",J360,0)</f>
        <v>0</v>
      </c>
      <c r="BF360" s="144">
        <f>IF(N360="snížená",J360,0)</f>
        <v>0</v>
      </c>
      <c r="BG360" s="144">
        <f>IF(N360="zákl. přenesená",J360,0)</f>
        <v>0</v>
      </c>
      <c r="BH360" s="144">
        <f>IF(N360="sníž. přenesená",J360,0)</f>
        <v>0</v>
      </c>
      <c r="BI360" s="144">
        <f>IF(N360="nulová",J360,0)</f>
        <v>0</v>
      </c>
      <c r="BJ360" s="18" t="s">
        <v>34</v>
      </c>
      <c r="BK360" s="144">
        <f>ROUND(I360*H360,2)</f>
        <v>0</v>
      </c>
      <c r="BL360" s="18" t="s">
        <v>156</v>
      </c>
      <c r="BM360" s="143" t="s">
        <v>569</v>
      </c>
    </row>
    <row r="361" spans="2:65" s="1" customFormat="1">
      <c r="B361" s="33"/>
      <c r="D361" s="145" t="s">
        <v>158</v>
      </c>
      <c r="F361" s="146" t="s">
        <v>570</v>
      </c>
      <c r="I361" s="147"/>
      <c r="L361" s="33"/>
      <c r="M361" s="148"/>
      <c r="T361" s="52"/>
      <c r="AT361" s="18" t="s">
        <v>158</v>
      </c>
      <c r="AU361" s="18" t="s">
        <v>81</v>
      </c>
    </row>
    <row r="362" spans="2:65" s="1" customFormat="1" ht="78" customHeight="1">
      <c r="B362" s="33"/>
      <c r="C362" s="132" t="s">
        <v>571</v>
      </c>
      <c r="D362" s="132" t="s">
        <v>151</v>
      </c>
      <c r="E362" s="133" t="s">
        <v>572</v>
      </c>
      <c r="F362" s="134" t="s">
        <v>573</v>
      </c>
      <c r="G362" s="135" t="s">
        <v>459</v>
      </c>
      <c r="H362" s="136">
        <v>3.6</v>
      </c>
      <c r="I362" s="137"/>
      <c r="J362" s="138">
        <f>ROUND(I362*H362,2)</f>
        <v>0</v>
      </c>
      <c r="K362" s="134" t="s">
        <v>155</v>
      </c>
      <c r="L362" s="33"/>
      <c r="M362" s="139" t="s">
        <v>19</v>
      </c>
      <c r="N362" s="140" t="s">
        <v>44</v>
      </c>
      <c r="P362" s="141">
        <f>O362*H362</f>
        <v>0</v>
      </c>
      <c r="Q362" s="141">
        <v>0</v>
      </c>
      <c r="R362" s="141">
        <f>Q362*H362</f>
        <v>0</v>
      </c>
      <c r="S362" s="141">
        <v>2.5000000000000001E-2</v>
      </c>
      <c r="T362" s="142">
        <f>S362*H362</f>
        <v>9.0000000000000011E-2</v>
      </c>
      <c r="AR362" s="143" t="s">
        <v>156</v>
      </c>
      <c r="AT362" s="143" t="s">
        <v>151</v>
      </c>
      <c r="AU362" s="143" t="s">
        <v>81</v>
      </c>
      <c r="AY362" s="18" t="s">
        <v>149</v>
      </c>
      <c r="BE362" s="144">
        <f>IF(N362="základní",J362,0)</f>
        <v>0</v>
      </c>
      <c r="BF362" s="144">
        <f>IF(N362="snížená",J362,0)</f>
        <v>0</v>
      </c>
      <c r="BG362" s="144">
        <f>IF(N362="zákl. přenesená",J362,0)</f>
        <v>0</v>
      </c>
      <c r="BH362" s="144">
        <f>IF(N362="sníž. přenesená",J362,0)</f>
        <v>0</v>
      </c>
      <c r="BI362" s="144">
        <f>IF(N362="nulová",J362,0)</f>
        <v>0</v>
      </c>
      <c r="BJ362" s="18" t="s">
        <v>34</v>
      </c>
      <c r="BK362" s="144">
        <f>ROUND(I362*H362,2)</f>
        <v>0</v>
      </c>
      <c r="BL362" s="18" t="s">
        <v>156</v>
      </c>
      <c r="BM362" s="143" t="s">
        <v>574</v>
      </c>
    </row>
    <row r="363" spans="2:65" s="1" customFormat="1">
      <c r="B363" s="33"/>
      <c r="D363" s="145" t="s">
        <v>158</v>
      </c>
      <c r="F363" s="146" t="s">
        <v>575</v>
      </c>
      <c r="I363" s="147"/>
      <c r="L363" s="33"/>
      <c r="M363" s="148"/>
      <c r="T363" s="52"/>
      <c r="AT363" s="18" t="s">
        <v>158</v>
      </c>
      <c r="AU363" s="18" t="s">
        <v>81</v>
      </c>
    </row>
    <row r="364" spans="2:65" s="12" customFormat="1">
      <c r="B364" s="149"/>
      <c r="D364" s="150" t="s">
        <v>160</v>
      </c>
      <c r="E364" s="151" t="s">
        <v>19</v>
      </c>
      <c r="F364" s="152" t="s">
        <v>481</v>
      </c>
      <c r="H364" s="151" t="s">
        <v>19</v>
      </c>
      <c r="I364" s="153"/>
      <c r="L364" s="149"/>
      <c r="M364" s="154"/>
      <c r="T364" s="155"/>
      <c r="AT364" s="151" t="s">
        <v>160</v>
      </c>
      <c r="AU364" s="151" t="s">
        <v>81</v>
      </c>
      <c r="AV364" s="12" t="s">
        <v>34</v>
      </c>
      <c r="AW364" s="12" t="s">
        <v>33</v>
      </c>
      <c r="AX364" s="12" t="s">
        <v>73</v>
      </c>
      <c r="AY364" s="151" t="s">
        <v>149</v>
      </c>
    </row>
    <row r="365" spans="2:65" s="13" customFormat="1">
      <c r="B365" s="156"/>
      <c r="D365" s="150" t="s">
        <v>160</v>
      </c>
      <c r="E365" s="157" t="s">
        <v>19</v>
      </c>
      <c r="F365" s="158" t="s">
        <v>576</v>
      </c>
      <c r="H365" s="159">
        <v>3.6</v>
      </c>
      <c r="I365" s="160"/>
      <c r="L365" s="156"/>
      <c r="M365" s="161"/>
      <c r="T365" s="162"/>
      <c r="AT365" s="157" t="s">
        <v>160</v>
      </c>
      <c r="AU365" s="157" t="s">
        <v>81</v>
      </c>
      <c r="AV365" s="13" t="s">
        <v>81</v>
      </c>
      <c r="AW365" s="13" t="s">
        <v>33</v>
      </c>
      <c r="AX365" s="13" t="s">
        <v>73</v>
      </c>
      <c r="AY365" s="157" t="s">
        <v>149</v>
      </c>
    </row>
    <row r="366" spans="2:65" s="14" customFormat="1">
      <c r="B366" s="163"/>
      <c r="D366" s="150" t="s">
        <v>160</v>
      </c>
      <c r="E366" s="164" t="s">
        <v>19</v>
      </c>
      <c r="F366" s="165" t="s">
        <v>163</v>
      </c>
      <c r="H366" s="166">
        <v>3.6</v>
      </c>
      <c r="I366" s="167"/>
      <c r="L366" s="163"/>
      <c r="M366" s="168"/>
      <c r="T366" s="169"/>
      <c r="AT366" s="164" t="s">
        <v>160</v>
      </c>
      <c r="AU366" s="164" t="s">
        <v>81</v>
      </c>
      <c r="AV366" s="14" t="s">
        <v>156</v>
      </c>
      <c r="AW366" s="14" t="s">
        <v>33</v>
      </c>
      <c r="AX366" s="14" t="s">
        <v>34</v>
      </c>
      <c r="AY366" s="164" t="s">
        <v>149</v>
      </c>
    </row>
    <row r="367" spans="2:65" s="1" customFormat="1" ht="55.5" customHeight="1">
      <c r="B367" s="33"/>
      <c r="C367" s="132" t="s">
        <v>577</v>
      </c>
      <c r="D367" s="132" t="s">
        <v>151</v>
      </c>
      <c r="E367" s="133" t="s">
        <v>578</v>
      </c>
      <c r="F367" s="134" t="s">
        <v>579</v>
      </c>
      <c r="G367" s="135" t="s">
        <v>490</v>
      </c>
      <c r="H367" s="136">
        <v>2</v>
      </c>
      <c r="I367" s="137"/>
      <c r="J367" s="138">
        <f>ROUND(I367*H367,2)</f>
        <v>0</v>
      </c>
      <c r="K367" s="134" t="s">
        <v>155</v>
      </c>
      <c r="L367" s="33"/>
      <c r="M367" s="139" t="s">
        <v>19</v>
      </c>
      <c r="N367" s="140" t="s">
        <v>44</v>
      </c>
      <c r="P367" s="141">
        <f>O367*H367</f>
        <v>0</v>
      </c>
      <c r="Q367" s="141">
        <v>0</v>
      </c>
      <c r="R367" s="141">
        <f>Q367*H367</f>
        <v>0</v>
      </c>
      <c r="S367" s="141">
        <v>8.2000000000000003E-2</v>
      </c>
      <c r="T367" s="142">
        <f>S367*H367</f>
        <v>0.16400000000000001</v>
      </c>
      <c r="AR367" s="143" t="s">
        <v>156</v>
      </c>
      <c r="AT367" s="143" t="s">
        <v>151</v>
      </c>
      <c r="AU367" s="143" t="s">
        <v>81</v>
      </c>
      <c r="AY367" s="18" t="s">
        <v>149</v>
      </c>
      <c r="BE367" s="144">
        <f>IF(N367="základní",J367,0)</f>
        <v>0</v>
      </c>
      <c r="BF367" s="144">
        <f>IF(N367="snížená",J367,0)</f>
        <v>0</v>
      </c>
      <c r="BG367" s="144">
        <f>IF(N367="zákl. přenesená",J367,0)</f>
        <v>0</v>
      </c>
      <c r="BH367" s="144">
        <f>IF(N367="sníž. přenesená",J367,0)</f>
        <v>0</v>
      </c>
      <c r="BI367" s="144">
        <f>IF(N367="nulová",J367,0)</f>
        <v>0</v>
      </c>
      <c r="BJ367" s="18" t="s">
        <v>34</v>
      </c>
      <c r="BK367" s="144">
        <f>ROUND(I367*H367,2)</f>
        <v>0</v>
      </c>
      <c r="BL367" s="18" t="s">
        <v>156</v>
      </c>
      <c r="BM367" s="143" t="s">
        <v>580</v>
      </c>
    </row>
    <row r="368" spans="2:65" s="1" customFormat="1">
      <c r="B368" s="33"/>
      <c r="D368" s="145" t="s">
        <v>158</v>
      </c>
      <c r="F368" s="146" t="s">
        <v>581</v>
      </c>
      <c r="I368" s="147"/>
      <c r="L368" s="33"/>
      <c r="M368" s="148"/>
      <c r="T368" s="52"/>
      <c r="AT368" s="18" t="s">
        <v>158</v>
      </c>
      <c r="AU368" s="18" t="s">
        <v>81</v>
      </c>
    </row>
    <row r="369" spans="2:65" s="13" customFormat="1">
      <c r="B369" s="156"/>
      <c r="D369" s="150" t="s">
        <v>160</v>
      </c>
      <c r="E369" s="157" t="s">
        <v>19</v>
      </c>
      <c r="F369" s="158" t="s">
        <v>493</v>
      </c>
      <c r="H369" s="159">
        <v>1</v>
      </c>
      <c r="I369" s="160"/>
      <c r="L369" s="156"/>
      <c r="M369" s="161"/>
      <c r="T369" s="162"/>
      <c r="AT369" s="157" t="s">
        <v>160</v>
      </c>
      <c r="AU369" s="157" t="s">
        <v>81</v>
      </c>
      <c r="AV369" s="13" t="s">
        <v>81</v>
      </c>
      <c r="AW369" s="13" t="s">
        <v>33</v>
      </c>
      <c r="AX369" s="13" t="s">
        <v>73</v>
      </c>
      <c r="AY369" s="157" t="s">
        <v>149</v>
      </c>
    </row>
    <row r="370" spans="2:65" s="13" customFormat="1">
      <c r="B370" s="156"/>
      <c r="D370" s="150" t="s">
        <v>160</v>
      </c>
      <c r="E370" s="157" t="s">
        <v>19</v>
      </c>
      <c r="F370" s="158" t="s">
        <v>582</v>
      </c>
      <c r="H370" s="159">
        <v>1</v>
      </c>
      <c r="I370" s="160"/>
      <c r="L370" s="156"/>
      <c r="M370" s="161"/>
      <c r="T370" s="162"/>
      <c r="AT370" s="157" t="s">
        <v>160</v>
      </c>
      <c r="AU370" s="157" t="s">
        <v>81</v>
      </c>
      <c r="AV370" s="13" t="s">
        <v>81</v>
      </c>
      <c r="AW370" s="13" t="s">
        <v>33</v>
      </c>
      <c r="AX370" s="13" t="s">
        <v>73</v>
      </c>
      <c r="AY370" s="157" t="s">
        <v>149</v>
      </c>
    </row>
    <row r="371" spans="2:65" s="14" customFormat="1">
      <c r="B371" s="163"/>
      <c r="D371" s="150" t="s">
        <v>160</v>
      </c>
      <c r="E371" s="164" t="s">
        <v>19</v>
      </c>
      <c r="F371" s="165" t="s">
        <v>163</v>
      </c>
      <c r="H371" s="166">
        <v>2</v>
      </c>
      <c r="I371" s="167"/>
      <c r="L371" s="163"/>
      <c r="M371" s="168"/>
      <c r="T371" s="169"/>
      <c r="AT371" s="164" t="s">
        <v>160</v>
      </c>
      <c r="AU371" s="164" t="s">
        <v>81</v>
      </c>
      <c r="AV371" s="14" t="s">
        <v>156</v>
      </c>
      <c r="AW371" s="14" t="s">
        <v>33</v>
      </c>
      <c r="AX371" s="14" t="s">
        <v>34</v>
      </c>
      <c r="AY371" s="164" t="s">
        <v>149</v>
      </c>
    </row>
    <row r="372" spans="2:65" s="1" customFormat="1" ht="49.2" customHeight="1">
      <c r="B372" s="33"/>
      <c r="C372" s="132" t="s">
        <v>583</v>
      </c>
      <c r="D372" s="132" t="s">
        <v>151</v>
      </c>
      <c r="E372" s="133" t="s">
        <v>584</v>
      </c>
      <c r="F372" s="134" t="s">
        <v>585</v>
      </c>
      <c r="G372" s="135" t="s">
        <v>184</v>
      </c>
      <c r="H372" s="136">
        <v>0.9</v>
      </c>
      <c r="I372" s="137"/>
      <c r="J372" s="138">
        <f>ROUND(I372*H372,2)</f>
        <v>0</v>
      </c>
      <c r="K372" s="134" t="s">
        <v>155</v>
      </c>
      <c r="L372" s="33"/>
      <c r="M372" s="139" t="s">
        <v>19</v>
      </c>
      <c r="N372" s="140" t="s">
        <v>44</v>
      </c>
      <c r="P372" s="141">
        <f>O372*H372</f>
        <v>0</v>
      </c>
      <c r="Q372" s="141">
        <v>0</v>
      </c>
      <c r="R372" s="141">
        <f>Q372*H372</f>
        <v>0</v>
      </c>
      <c r="S372" s="141">
        <v>2.4</v>
      </c>
      <c r="T372" s="142">
        <f>S372*H372</f>
        <v>2.16</v>
      </c>
      <c r="AR372" s="143" t="s">
        <v>156</v>
      </c>
      <c r="AT372" s="143" t="s">
        <v>151</v>
      </c>
      <c r="AU372" s="143" t="s">
        <v>81</v>
      </c>
      <c r="AY372" s="18" t="s">
        <v>149</v>
      </c>
      <c r="BE372" s="144">
        <f>IF(N372="základní",J372,0)</f>
        <v>0</v>
      </c>
      <c r="BF372" s="144">
        <f>IF(N372="snížená",J372,0)</f>
        <v>0</v>
      </c>
      <c r="BG372" s="144">
        <f>IF(N372="zákl. přenesená",J372,0)</f>
        <v>0</v>
      </c>
      <c r="BH372" s="144">
        <f>IF(N372="sníž. přenesená",J372,0)</f>
        <v>0</v>
      </c>
      <c r="BI372" s="144">
        <f>IF(N372="nulová",J372,0)</f>
        <v>0</v>
      </c>
      <c r="BJ372" s="18" t="s">
        <v>34</v>
      </c>
      <c r="BK372" s="144">
        <f>ROUND(I372*H372,2)</f>
        <v>0</v>
      </c>
      <c r="BL372" s="18" t="s">
        <v>156</v>
      </c>
      <c r="BM372" s="143" t="s">
        <v>586</v>
      </c>
    </row>
    <row r="373" spans="2:65" s="1" customFormat="1">
      <c r="B373" s="33"/>
      <c r="D373" s="145" t="s">
        <v>158</v>
      </c>
      <c r="F373" s="146" t="s">
        <v>587</v>
      </c>
      <c r="I373" s="147"/>
      <c r="L373" s="33"/>
      <c r="M373" s="148"/>
      <c r="T373" s="52"/>
      <c r="AT373" s="18" t="s">
        <v>158</v>
      </c>
      <c r="AU373" s="18" t="s">
        <v>81</v>
      </c>
    </row>
    <row r="374" spans="2:65" s="12" customFormat="1">
      <c r="B374" s="149"/>
      <c r="D374" s="150" t="s">
        <v>160</v>
      </c>
      <c r="E374" s="151" t="s">
        <v>19</v>
      </c>
      <c r="F374" s="152" t="s">
        <v>588</v>
      </c>
      <c r="H374" s="151" t="s">
        <v>19</v>
      </c>
      <c r="I374" s="153"/>
      <c r="L374" s="149"/>
      <c r="M374" s="154"/>
      <c r="T374" s="155"/>
      <c r="AT374" s="151" t="s">
        <v>160</v>
      </c>
      <c r="AU374" s="151" t="s">
        <v>81</v>
      </c>
      <c r="AV374" s="12" t="s">
        <v>34</v>
      </c>
      <c r="AW374" s="12" t="s">
        <v>33</v>
      </c>
      <c r="AX374" s="12" t="s">
        <v>73</v>
      </c>
      <c r="AY374" s="151" t="s">
        <v>149</v>
      </c>
    </row>
    <row r="375" spans="2:65" s="13" customFormat="1">
      <c r="B375" s="156"/>
      <c r="D375" s="150" t="s">
        <v>160</v>
      </c>
      <c r="E375" s="157" t="s">
        <v>19</v>
      </c>
      <c r="F375" s="158" t="s">
        <v>589</v>
      </c>
      <c r="H375" s="159">
        <v>0.9</v>
      </c>
      <c r="I375" s="160"/>
      <c r="L375" s="156"/>
      <c r="M375" s="161"/>
      <c r="T375" s="162"/>
      <c r="AT375" s="157" t="s">
        <v>160</v>
      </c>
      <c r="AU375" s="157" t="s">
        <v>81</v>
      </c>
      <c r="AV375" s="13" t="s">
        <v>81</v>
      </c>
      <c r="AW375" s="13" t="s">
        <v>33</v>
      </c>
      <c r="AX375" s="13" t="s">
        <v>73</v>
      </c>
      <c r="AY375" s="157" t="s">
        <v>149</v>
      </c>
    </row>
    <row r="376" spans="2:65" s="14" customFormat="1">
      <c r="B376" s="163"/>
      <c r="D376" s="150" t="s">
        <v>160</v>
      </c>
      <c r="E376" s="164" t="s">
        <v>19</v>
      </c>
      <c r="F376" s="165" t="s">
        <v>163</v>
      </c>
      <c r="H376" s="166">
        <v>0.9</v>
      </c>
      <c r="I376" s="167"/>
      <c r="L376" s="163"/>
      <c r="M376" s="168"/>
      <c r="T376" s="169"/>
      <c r="AT376" s="164" t="s">
        <v>160</v>
      </c>
      <c r="AU376" s="164" t="s">
        <v>81</v>
      </c>
      <c r="AV376" s="14" t="s">
        <v>156</v>
      </c>
      <c r="AW376" s="14" t="s">
        <v>33</v>
      </c>
      <c r="AX376" s="14" t="s">
        <v>34</v>
      </c>
      <c r="AY376" s="164" t="s">
        <v>149</v>
      </c>
    </row>
    <row r="377" spans="2:65" s="1" customFormat="1" ht="21.75" customHeight="1">
      <c r="B377" s="33"/>
      <c r="C377" s="132" t="s">
        <v>590</v>
      </c>
      <c r="D377" s="132" t="s">
        <v>151</v>
      </c>
      <c r="E377" s="133" t="s">
        <v>591</v>
      </c>
      <c r="F377" s="134" t="s">
        <v>592</v>
      </c>
      <c r="G377" s="135" t="s">
        <v>490</v>
      </c>
      <c r="H377" s="136">
        <v>3</v>
      </c>
      <c r="I377" s="137"/>
      <c r="J377" s="138">
        <f>ROUND(I377*H377,2)</f>
        <v>0</v>
      </c>
      <c r="K377" s="134" t="s">
        <v>19</v>
      </c>
      <c r="L377" s="33"/>
      <c r="M377" s="139" t="s">
        <v>19</v>
      </c>
      <c r="N377" s="140" t="s">
        <v>44</v>
      </c>
      <c r="P377" s="141">
        <f>O377*H377</f>
        <v>0</v>
      </c>
      <c r="Q377" s="141">
        <v>0</v>
      </c>
      <c r="R377" s="141">
        <f>Q377*H377</f>
        <v>0</v>
      </c>
      <c r="S377" s="141">
        <v>0</v>
      </c>
      <c r="T377" s="142">
        <f>S377*H377</f>
        <v>0</v>
      </c>
      <c r="AR377" s="143" t="s">
        <v>156</v>
      </c>
      <c r="AT377" s="143" t="s">
        <v>151</v>
      </c>
      <c r="AU377" s="143" t="s">
        <v>81</v>
      </c>
      <c r="AY377" s="18" t="s">
        <v>149</v>
      </c>
      <c r="BE377" s="144">
        <f>IF(N377="základní",J377,0)</f>
        <v>0</v>
      </c>
      <c r="BF377" s="144">
        <f>IF(N377="snížená",J377,0)</f>
        <v>0</v>
      </c>
      <c r="BG377" s="144">
        <f>IF(N377="zákl. přenesená",J377,0)</f>
        <v>0</v>
      </c>
      <c r="BH377" s="144">
        <f>IF(N377="sníž. přenesená",J377,0)</f>
        <v>0</v>
      </c>
      <c r="BI377" s="144">
        <f>IF(N377="nulová",J377,0)</f>
        <v>0</v>
      </c>
      <c r="BJ377" s="18" t="s">
        <v>34</v>
      </c>
      <c r="BK377" s="144">
        <f>ROUND(I377*H377,2)</f>
        <v>0</v>
      </c>
      <c r="BL377" s="18" t="s">
        <v>156</v>
      </c>
      <c r="BM377" s="143" t="s">
        <v>593</v>
      </c>
    </row>
    <row r="378" spans="2:65" s="11" customFormat="1" ht="22.95" customHeight="1">
      <c r="B378" s="120"/>
      <c r="D378" s="121" t="s">
        <v>72</v>
      </c>
      <c r="E378" s="130" t="s">
        <v>594</v>
      </c>
      <c r="F378" s="130" t="s">
        <v>595</v>
      </c>
      <c r="I378" s="123"/>
      <c r="J378" s="131">
        <f>BK378</f>
        <v>0</v>
      </c>
      <c r="L378" s="120"/>
      <c r="M378" s="125"/>
      <c r="P378" s="126">
        <f>SUM(P379:P389)</f>
        <v>0</v>
      </c>
      <c r="R378" s="126">
        <f>SUM(R379:R389)</f>
        <v>0</v>
      </c>
      <c r="T378" s="127">
        <f>SUM(T379:T389)</f>
        <v>0</v>
      </c>
      <c r="AR378" s="121" t="s">
        <v>34</v>
      </c>
      <c r="AT378" s="128" t="s">
        <v>72</v>
      </c>
      <c r="AU378" s="128" t="s">
        <v>34</v>
      </c>
      <c r="AY378" s="121" t="s">
        <v>149</v>
      </c>
      <c r="BK378" s="129">
        <f>SUM(BK379:BK389)</f>
        <v>0</v>
      </c>
    </row>
    <row r="379" spans="2:65" s="1" customFormat="1" ht="33" customHeight="1">
      <c r="B379" s="33"/>
      <c r="C379" s="132" t="s">
        <v>596</v>
      </c>
      <c r="D379" s="132" t="s">
        <v>151</v>
      </c>
      <c r="E379" s="133" t="s">
        <v>597</v>
      </c>
      <c r="F379" s="134" t="s">
        <v>598</v>
      </c>
      <c r="G379" s="135" t="s">
        <v>267</v>
      </c>
      <c r="H379" s="136">
        <v>23.81</v>
      </c>
      <c r="I379" s="137"/>
      <c r="J379" s="138">
        <f>ROUND(I379*H379,2)</f>
        <v>0</v>
      </c>
      <c r="K379" s="134" t="s">
        <v>155</v>
      </c>
      <c r="L379" s="33"/>
      <c r="M379" s="139" t="s">
        <v>19</v>
      </c>
      <c r="N379" s="140" t="s">
        <v>44</v>
      </c>
      <c r="P379" s="141">
        <f>O379*H379</f>
        <v>0</v>
      </c>
      <c r="Q379" s="141">
        <v>0</v>
      </c>
      <c r="R379" s="141">
        <f>Q379*H379</f>
        <v>0</v>
      </c>
      <c r="S379" s="141">
        <v>0</v>
      </c>
      <c r="T379" s="142">
        <f>S379*H379</f>
        <v>0</v>
      </c>
      <c r="AR379" s="143" t="s">
        <v>156</v>
      </c>
      <c r="AT379" s="143" t="s">
        <v>151</v>
      </c>
      <c r="AU379" s="143" t="s">
        <v>81</v>
      </c>
      <c r="AY379" s="18" t="s">
        <v>149</v>
      </c>
      <c r="BE379" s="144">
        <f>IF(N379="základní",J379,0)</f>
        <v>0</v>
      </c>
      <c r="BF379" s="144">
        <f>IF(N379="snížená",J379,0)</f>
        <v>0</v>
      </c>
      <c r="BG379" s="144">
        <f>IF(N379="zákl. přenesená",J379,0)</f>
        <v>0</v>
      </c>
      <c r="BH379" s="144">
        <f>IF(N379="sníž. přenesená",J379,0)</f>
        <v>0</v>
      </c>
      <c r="BI379" s="144">
        <f>IF(N379="nulová",J379,0)</f>
        <v>0</v>
      </c>
      <c r="BJ379" s="18" t="s">
        <v>34</v>
      </c>
      <c r="BK379" s="144">
        <f>ROUND(I379*H379,2)</f>
        <v>0</v>
      </c>
      <c r="BL379" s="18" t="s">
        <v>156</v>
      </c>
      <c r="BM379" s="143" t="s">
        <v>599</v>
      </c>
    </row>
    <row r="380" spans="2:65" s="1" customFormat="1">
      <c r="B380" s="33"/>
      <c r="D380" s="145" t="s">
        <v>158</v>
      </c>
      <c r="F380" s="146" t="s">
        <v>600</v>
      </c>
      <c r="I380" s="147"/>
      <c r="L380" s="33"/>
      <c r="M380" s="148"/>
      <c r="T380" s="52"/>
      <c r="AT380" s="18" t="s">
        <v>158</v>
      </c>
      <c r="AU380" s="18" t="s">
        <v>81</v>
      </c>
    </row>
    <row r="381" spans="2:65" s="1" customFormat="1" ht="44.25" customHeight="1">
      <c r="B381" s="33"/>
      <c r="C381" s="132" t="s">
        <v>601</v>
      </c>
      <c r="D381" s="132" t="s">
        <v>151</v>
      </c>
      <c r="E381" s="133" t="s">
        <v>602</v>
      </c>
      <c r="F381" s="134" t="s">
        <v>603</v>
      </c>
      <c r="G381" s="135" t="s">
        <v>267</v>
      </c>
      <c r="H381" s="136">
        <v>690.49</v>
      </c>
      <c r="I381" s="137"/>
      <c r="J381" s="138">
        <f>ROUND(I381*H381,2)</f>
        <v>0</v>
      </c>
      <c r="K381" s="134" t="s">
        <v>155</v>
      </c>
      <c r="L381" s="33"/>
      <c r="M381" s="139" t="s">
        <v>19</v>
      </c>
      <c r="N381" s="140" t="s">
        <v>44</v>
      </c>
      <c r="P381" s="141">
        <f>O381*H381</f>
        <v>0</v>
      </c>
      <c r="Q381" s="141">
        <v>0</v>
      </c>
      <c r="R381" s="141">
        <f>Q381*H381</f>
        <v>0</v>
      </c>
      <c r="S381" s="141">
        <v>0</v>
      </c>
      <c r="T381" s="142">
        <f>S381*H381</f>
        <v>0</v>
      </c>
      <c r="AR381" s="143" t="s">
        <v>156</v>
      </c>
      <c r="AT381" s="143" t="s">
        <v>151</v>
      </c>
      <c r="AU381" s="143" t="s">
        <v>81</v>
      </c>
      <c r="AY381" s="18" t="s">
        <v>149</v>
      </c>
      <c r="BE381" s="144">
        <f>IF(N381="základní",J381,0)</f>
        <v>0</v>
      </c>
      <c r="BF381" s="144">
        <f>IF(N381="snížená",J381,0)</f>
        <v>0</v>
      </c>
      <c r="BG381" s="144">
        <f>IF(N381="zákl. přenesená",J381,0)</f>
        <v>0</v>
      </c>
      <c r="BH381" s="144">
        <f>IF(N381="sníž. přenesená",J381,0)</f>
        <v>0</v>
      </c>
      <c r="BI381" s="144">
        <f>IF(N381="nulová",J381,0)</f>
        <v>0</v>
      </c>
      <c r="BJ381" s="18" t="s">
        <v>34</v>
      </c>
      <c r="BK381" s="144">
        <f>ROUND(I381*H381,2)</f>
        <v>0</v>
      </c>
      <c r="BL381" s="18" t="s">
        <v>156</v>
      </c>
      <c r="BM381" s="143" t="s">
        <v>604</v>
      </c>
    </row>
    <row r="382" spans="2:65" s="1" customFormat="1">
      <c r="B382" s="33"/>
      <c r="D382" s="145" t="s">
        <v>158</v>
      </c>
      <c r="F382" s="146" t="s">
        <v>605</v>
      </c>
      <c r="I382" s="147"/>
      <c r="L382" s="33"/>
      <c r="M382" s="148"/>
      <c r="T382" s="52"/>
      <c r="AT382" s="18" t="s">
        <v>158</v>
      </c>
      <c r="AU382" s="18" t="s">
        <v>81</v>
      </c>
    </row>
    <row r="383" spans="2:65" s="13" customFormat="1">
      <c r="B383" s="156"/>
      <c r="D383" s="150" t="s">
        <v>160</v>
      </c>
      <c r="F383" s="158" t="s">
        <v>606</v>
      </c>
      <c r="H383" s="159">
        <v>690.49</v>
      </c>
      <c r="I383" s="160"/>
      <c r="L383" s="156"/>
      <c r="M383" s="161"/>
      <c r="T383" s="162"/>
      <c r="AT383" s="157" t="s">
        <v>160</v>
      </c>
      <c r="AU383" s="157" t="s">
        <v>81</v>
      </c>
      <c r="AV383" s="13" t="s">
        <v>81</v>
      </c>
      <c r="AW383" s="13" t="s">
        <v>4</v>
      </c>
      <c r="AX383" s="13" t="s">
        <v>34</v>
      </c>
      <c r="AY383" s="157" t="s">
        <v>149</v>
      </c>
    </row>
    <row r="384" spans="2:65" s="1" customFormat="1" ht="44.25" customHeight="1">
      <c r="B384" s="33"/>
      <c r="C384" s="132" t="s">
        <v>607</v>
      </c>
      <c r="D384" s="132" t="s">
        <v>151</v>
      </c>
      <c r="E384" s="133" t="s">
        <v>608</v>
      </c>
      <c r="F384" s="134" t="s">
        <v>609</v>
      </c>
      <c r="G384" s="135" t="s">
        <v>267</v>
      </c>
      <c r="H384" s="136">
        <v>4.2480000000000002</v>
      </c>
      <c r="I384" s="137"/>
      <c r="J384" s="138">
        <f>ROUND(I384*H384,2)</f>
        <v>0</v>
      </c>
      <c r="K384" s="134" t="s">
        <v>155</v>
      </c>
      <c r="L384" s="33"/>
      <c r="M384" s="139" t="s">
        <v>19</v>
      </c>
      <c r="N384" s="140" t="s">
        <v>44</v>
      </c>
      <c r="P384" s="141">
        <f>O384*H384</f>
        <v>0</v>
      </c>
      <c r="Q384" s="141">
        <v>0</v>
      </c>
      <c r="R384" s="141">
        <f>Q384*H384</f>
        <v>0</v>
      </c>
      <c r="S384" s="141">
        <v>0</v>
      </c>
      <c r="T384" s="142">
        <f>S384*H384</f>
        <v>0</v>
      </c>
      <c r="AR384" s="143" t="s">
        <v>156</v>
      </c>
      <c r="AT384" s="143" t="s">
        <v>151</v>
      </c>
      <c r="AU384" s="143" t="s">
        <v>81</v>
      </c>
      <c r="AY384" s="18" t="s">
        <v>149</v>
      </c>
      <c r="BE384" s="144">
        <f>IF(N384="základní",J384,0)</f>
        <v>0</v>
      </c>
      <c r="BF384" s="144">
        <f>IF(N384="snížená",J384,0)</f>
        <v>0</v>
      </c>
      <c r="BG384" s="144">
        <f>IF(N384="zákl. přenesená",J384,0)</f>
        <v>0</v>
      </c>
      <c r="BH384" s="144">
        <f>IF(N384="sníž. přenesená",J384,0)</f>
        <v>0</v>
      </c>
      <c r="BI384" s="144">
        <f>IF(N384="nulová",J384,0)</f>
        <v>0</v>
      </c>
      <c r="BJ384" s="18" t="s">
        <v>34</v>
      </c>
      <c r="BK384" s="144">
        <f>ROUND(I384*H384,2)</f>
        <v>0</v>
      </c>
      <c r="BL384" s="18" t="s">
        <v>156</v>
      </c>
      <c r="BM384" s="143" t="s">
        <v>610</v>
      </c>
    </row>
    <row r="385" spans="2:65" s="1" customFormat="1">
      <c r="B385" s="33"/>
      <c r="D385" s="145" t="s">
        <v>158</v>
      </c>
      <c r="F385" s="146" t="s">
        <v>611</v>
      </c>
      <c r="I385" s="147"/>
      <c r="L385" s="33"/>
      <c r="M385" s="148"/>
      <c r="T385" s="52"/>
      <c r="AT385" s="18" t="s">
        <v>158</v>
      </c>
      <c r="AU385" s="18" t="s">
        <v>81</v>
      </c>
    </row>
    <row r="386" spans="2:65" s="1" customFormat="1" ht="44.25" customHeight="1">
      <c r="B386" s="33"/>
      <c r="C386" s="132" t="s">
        <v>612</v>
      </c>
      <c r="D386" s="132" t="s">
        <v>151</v>
      </c>
      <c r="E386" s="133" t="s">
        <v>613</v>
      </c>
      <c r="F386" s="134" t="s">
        <v>614</v>
      </c>
      <c r="G386" s="135" t="s">
        <v>267</v>
      </c>
      <c r="H386" s="136">
        <v>8.8829999999999991</v>
      </c>
      <c r="I386" s="137"/>
      <c r="J386" s="138">
        <f>ROUND(I386*H386,2)</f>
        <v>0</v>
      </c>
      <c r="K386" s="134" t="s">
        <v>155</v>
      </c>
      <c r="L386" s="33"/>
      <c r="M386" s="139" t="s">
        <v>19</v>
      </c>
      <c r="N386" s="140" t="s">
        <v>44</v>
      </c>
      <c r="P386" s="141">
        <f>O386*H386</f>
        <v>0</v>
      </c>
      <c r="Q386" s="141">
        <v>0</v>
      </c>
      <c r="R386" s="141">
        <f>Q386*H386</f>
        <v>0</v>
      </c>
      <c r="S386" s="141">
        <v>0</v>
      </c>
      <c r="T386" s="142">
        <f>S386*H386</f>
        <v>0</v>
      </c>
      <c r="AR386" s="143" t="s">
        <v>156</v>
      </c>
      <c r="AT386" s="143" t="s">
        <v>151</v>
      </c>
      <c r="AU386" s="143" t="s">
        <v>81</v>
      </c>
      <c r="AY386" s="18" t="s">
        <v>149</v>
      </c>
      <c r="BE386" s="144">
        <f>IF(N386="základní",J386,0)</f>
        <v>0</v>
      </c>
      <c r="BF386" s="144">
        <f>IF(N386="snížená",J386,0)</f>
        <v>0</v>
      </c>
      <c r="BG386" s="144">
        <f>IF(N386="zákl. přenesená",J386,0)</f>
        <v>0</v>
      </c>
      <c r="BH386" s="144">
        <f>IF(N386="sníž. přenesená",J386,0)</f>
        <v>0</v>
      </c>
      <c r="BI386" s="144">
        <f>IF(N386="nulová",J386,0)</f>
        <v>0</v>
      </c>
      <c r="BJ386" s="18" t="s">
        <v>34</v>
      </c>
      <c r="BK386" s="144">
        <f>ROUND(I386*H386,2)</f>
        <v>0</v>
      </c>
      <c r="BL386" s="18" t="s">
        <v>156</v>
      </c>
      <c r="BM386" s="143" t="s">
        <v>615</v>
      </c>
    </row>
    <row r="387" spans="2:65" s="1" customFormat="1">
      <c r="B387" s="33"/>
      <c r="D387" s="145" t="s">
        <v>158</v>
      </c>
      <c r="F387" s="146" t="s">
        <v>616</v>
      </c>
      <c r="I387" s="147"/>
      <c r="L387" s="33"/>
      <c r="M387" s="148"/>
      <c r="T387" s="52"/>
      <c r="AT387" s="18" t="s">
        <v>158</v>
      </c>
      <c r="AU387" s="18" t="s">
        <v>81</v>
      </c>
    </row>
    <row r="388" spans="2:65" s="1" customFormat="1" ht="44.25" customHeight="1">
      <c r="B388" s="33"/>
      <c r="C388" s="132" t="s">
        <v>617</v>
      </c>
      <c r="D388" s="132" t="s">
        <v>151</v>
      </c>
      <c r="E388" s="133" t="s">
        <v>618</v>
      </c>
      <c r="F388" s="134" t="s">
        <v>619</v>
      </c>
      <c r="G388" s="135" t="s">
        <v>267</v>
      </c>
      <c r="H388" s="136">
        <v>10.679</v>
      </c>
      <c r="I388" s="137"/>
      <c r="J388" s="138">
        <f>ROUND(I388*H388,2)</f>
        <v>0</v>
      </c>
      <c r="K388" s="134" t="s">
        <v>155</v>
      </c>
      <c r="L388" s="33"/>
      <c r="M388" s="139" t="s">
        <v>19</v>
      </c>
      <c r="N388" s="140" t="s">
        <v>44</v>
      </c>
      <c r="P388" s="141">
        <f>O388*H388</f>
        <v>0</v>
      </c>
      <c r="Q388" s="141">
        <v>0</v>
      </c>
      <c r="R388" s="141">
        <f>Q388*H388</f>
        <v>0</v>
      </c>
      <c r="S388" s="141">
        <v>0</v>
      </c>
      <c r="T388" s="142">
        <f>S388*H388</f>
        <v>0</v>
      </c>
      <c r="AR388" s="143" t="s">
        <v>156</v>
      </c>
      <c r="AT388" s="143" t="s">
        <v>151</v>
      </c>
      <c r="AU388" s="143" t="s">
        <v>81</v>
      </c>
      <c r="AY388" s="18" t="s">
        <v>149</v>
      </c>
      <c r="BE388" s="144">
        <f>IF(N388="základní",J388,0)</f>
        <v>0</v>
      </c>
      <c r="BF388" s="144">
        <f>IF(N388="snížená",J388,0)</f>
        <v>0</v>
      </c>
      <c r="BG388" s="144">
        <f>IF(N388="zákl. přenesená",J388,0)</f>
        <v>0</v>
      </c>
      <c r="BH388" s="144">
        <f>IF(N388="sníž. přenesená",J388,0)</f>
        <v>0</v>
      </c>
      <c r="BI388" s="144">
        <f>IF(N388="nulová",J388,0)</f>
        <v>0</v>
      </c>
      <c r="BJ388" s="18" t="s">
        <v>34</v>
      </c>
      <c r="BK388" s="144">
        <f>ROUND(I388*H388,2)</f>
        <v>0</v>
      </c>
      <c r="BL388" s="18" t="s">
        <v>156</v>
      </c>
      <c r="BM388" s="143" t="s">
        <v>620</v>
      </c>
    </row>
    <row r="389" spans="2:65" s="1" customFormat="1">
      <c r="B389" s="33"/>
      <c r="D389" s="145" t="s">
        <v>158</v>
      </c>
      <c r="F389" s="146" t="s">
        <v>621</v>
      </c>
      <c r="I389" s="147"/>
      <c r="L389" s="33"/>
      <c r="M389" s="148"/>
      <c r="T389" s="52"/>
      <c r="AT389" s="18" t="s">
        <v>158</v>
      </c>
      <c r="AU389" s="18" t="s">
        <v>81</v>
      </c>
    </row>
    <row r="390" spans="2:65" s="11" customFormat="1" ht="22.95" customHeight="1">
      <c r="B390" s="120"/>
      <c r="D390" s="121" t="s">
        <v>72</v>
      </c>
      <c r="E390" s="130" t="s">
        <v>622</v>
      </c>
      <c r="F390" s="130" t="s">
        <v>623</v>
      </c>
      <c r="I390" s="123"/>
      <c r="J390" s="131">
        <f>BK390</f>
        <v>0</v>
      </c>
      <c r="L390" s="120"/>
      <c r="M390" s="125"/>
      <c r="P390" s="126">
        <f>SUM(P391:P394)</f>
        <v>0</v>
      </c>
      <c r="R390" s="126">
        <f>SUM(R391:R394)</f>
        <v>0</v>
      </c>
      <c r="T390" s="127">
        <f>SUM(T391:T394)</f>
        <v>0</v>
      </c>
      <c r="AR390" s="121" t="s">
        <v>34</v>
      </c>
      <c r="AT390" s="128" t="s">
        <v>72</v>
      </c>
      <c r="AU390" s="128" t="s">
        <v>34</v>
      </c>
      <c r="AY390" s="121" t="s">
        <v>149</v>
      </c>
      <c r="BK390" s="129">
        <f>SUM(BK391:BK394)</f>
        <v>0</v>
      </c>
    </row>
    <row r="391" spans="2:65" s="1" customFormat="1" ht="37.950000000000003" customHeight="1">
      <c r="B391" s="33"/>
      <c r="C391" s="132" t="s">
        <v>624</v>
      </c>
      <c r="D391" s="132" t="s">
        <v>151</v>
      </c>
      <c r="E391" s="133" t="s">
        <v>625</v>
      </c>
      <c r="F391" s="134" t="s">
        <v>626</v>
      </c>
      <c r="G391" s="135" t="s">
        <v>267</v>
      </c>
      <c r="H391" s="136">
        <v>389.76900000000001</v>
      </c>
      <c r="I391" s="137"/>
      <c r="J391" s="138">
        <f>ROUND(I391*H391,2)</f>
        <v>0</v>
      </c>
      <c r="K391" s="134" t="s">
        <v>155</v>
      </c>
      <c r="L391" s="33"/>
      <c r="M391" s="139" t="s">
        <v>19</v>
      </c>
      <c r="N391" s="140" t="s">
        <v>44</v>
      </c>
      <c r="P391" s="141">
        <f>O391*H391</f>
        <v>0</v>
      </c>
      <c r="Q391" s="141">
        <v>0</v>
      </c>
      <c r="R391" s="141">
        <f>Q391*H391</f>
        <v>0</v>
      </c>
      <c r="S391" s="141">
        <v>0</v>
      </c>
      <c r="T391" s="142">
        <f>S391*H391</f>
        <v>0</v>
      </c>
      <c r="AR391" s="143" t="s">
        <v>156</v>
      </c>
      <c r="AT391" s="143" t="s">
        <v>151</v>
      </c>
      <c r="AU391" s="143" t="s">
        <v>81</v>
      </c>
      <c r="AY391" s="18" t="s">
        <v>149</v>
      </c>
      <c r="BE391" s="144">
        <f>IF(N391="základní",J391,0)</f>
        <v>0</v>
      </c>
      <c r="BF391" s="144">
        <f>IF(N391="snížená",J391,0)</f>
        <v>0</v>
      </c>
      <c r="BG391" s="144">
        <f>IF(N391="zákl. přenesená",J391,0)</f>
        <v>0</v>
      </c>
      <c r="BH391" s="144">
        <f>IF(N391="sníž. přenesená",J391,0)</f>
        <v>0</v>
      </c>
      <c r="BI391" s="144">
        <f>IF(N391="nulová",J391,0)</f>
        <v>0</v>
      </c>
      <c r="BJ391" s="18" t="s">
        <v>34</v>
      </c>
      <c r="BK391" s="144">
        <f>ROUND(I391*H391,2)</f>
        <v>0</v>
      </c>
      <c r="BL391" s="18" t="s">
        <v>156</v>
      </c>
      <c r="BM391" s="143" t="s">
        <v>627</v>
      </c>
    </row>
    <row r="392" spans="2:65" s="1" customFormat="1">
      <c r="B392" s="33"/>
      <c r="D392" s="145" t="s">
        <v>158</v>
      </c>
      <c r="F392" s="146" t="s">
        <v>628</v>
      </c>
      <c r="I392" s="147"/>
      <c r="L392" s="33"/>
      <c r="M392" s="148"/>
      <c r="T392" s="52"/>
      <c r="AT392" s="18" t="s">
        <v>158</v>
      </c>
      <c r="AU392" s="18" t="s">
        <v>81</v>
      </c>
    </row>
    <row r="393" spans="2:65" s="1" customFormat="1" ht="44.25" customHeight="1">
      <c r="B393" s="33"/>
      <c r="C393" s="132" t="s">
        <v>629</v>
      </c>
      <c r="D393" s="132" t="s">
        <v>151</v>
      </c>
      <c r="E393" s="133" t="s">
        <v>630</v>
      </c>
      <c r="F393" s="134" t="s">
        <v>631</v>
      </c>
      <c r="G393" s="135" t="s">
        <v>267</v>
      </c>
      <c r="H393" s="136">
        <v>389.76900000000001</v>
      </c>
      <c r="I393" s="137"/>
      <c r="J393" s="138">
        <f>ROUND(I393*H393,2)</f>
        <v>0</v>
      </c>
      <c r="K393" s="134" t="s">
        <v>155</v>
      </c>
      <c r="L393" s="33"/>
      <c r="M393" s="139" t="s">
        <v>19</v>
      </c>
      <c r="N393" s="140" t="s">
        <v>44</v>
      </c>
      <c r="P393" s="141">
        <f>O393*H393</f>
        <v>0</v>
      </c>
      <c r="Q393" s="141">
        <v>0</v>
      </c>
      <c r="R393" s="141">
        <f>Q393*H393</f>
        <v>0</v>
      </c>
      <c r="S393" s="141">
        <v>0</v>
      </c>
      <c r="T393" s="142">
        <f>S393*H393</f>
        <v>0</v>
      </c>
      <c r="AR393" s="143" t="s">
        <v>156</v>
      </c>
      <c r="AT393" s="143" t="s">
        <v>151</v>
      </c>
      <c r="AU393" s="143" t="s">
        <v>81</v>
      </c>
      <c r="AY393" s="18" t="s">
        <v>149</v>
      </c>
      <c r="BE393" s="144">
        <f>IF(N393="základní",J393,0)</f>
        <v>0</v>
      </c>
      <c r="BF393" s="144">
        <f>IF(N393="snížená",J393,0)</f>
        <v>0</v>
      </c>
      <c r="BG393" s="144">
        <f>IF(N393="zákl. přenesená",J393,0)</f>
        <v>0</v>
      </c>
      <c r="BH393" s="144">
        <f>IF(N393="sníž. přenesená",J393,0)</f>
        <v>0</v>
      </c>
      <c r="BI393" s="144">
        <f>IF(N393="nulová",J393,0)</f>
        <v>0</v>
      </c>
      <c r="BJ393" s="18" t="s">
        <v>34</v>
      </c>
      <c r="BK393" s="144">
        <f>ROUND(I393*H393,2)</f>
        <v>0</v>
      </c>
      <c r="BL393" s="18" t="s">
        <v>156</v>
      </c>
      <c r="BM393" s="143" t="s">
        <v>632</v>
      </c>
    </row>
    <row r="394" spans="2:65" s="1" customFormat="1">
      <c r="B394" s="33"/>
      <c r="D394" s="145" t="s">
        <v>158</v>
      </c>
      <c r="F394" s="146" t="s">
        <v>633</v>
      </c>
      <c r="I394" s="147"/>
      <c r="L394" s="33"/>
      <c r="M394" s="188"/>
      <c r="N394" s="189"/>
      <c r="O394" s="189"/>
      <c r="P394" s="189"/>
      <c r="Q394" s="189"/>
      <c r="R394" s="189"/>
      <c r="S394" s="189"/>
      <c r="T394" s="190"/>
      <c r="AT394" s="18" t="s">
        <v>158</v>
      </c>
      <c r="AU394" s="18" t="s">
        <v>81</v>
      </c>
    </row>
    <row r="395" spans="2:65" s="1" customFormat="1" ht="6.9" customHeight="1">
      <c r="B395" s="41"/>
      <c r="C395" s="42"/>
      <c r="D395" s="42"/>
      <c r="E395" s="42"/>
      <c r="F395" s="42"/>
      <c r="G395" s="42"/>
      <c r="H395" s="42"/>
      <c r="I395" s="42"/>
      <c r="J395" s="42"/>
      <c r="K395" s="42"/>
      <c r="L395" s="33"/>
    </row>
  </sheetData>
  <sheetProtection algorithmName="SHA-512" hashValue="/R8UKo1pcm45d4Ydn9Wb+17F2xElPqMePR4NVr9Z4ct365UdJG4IEUF9LhRP+XgurPVifEIyItkexRhSVjYBSw==" saltValue="ORqMv3O00VI/Iv0roB1MHvmPbzVuTc43VpH0zh4tHU44xwGd5OSfdBH8GbhV4EzlNJzUm5Mu4h5T5B2YghypAg==" spinCount="100000" sheet="1" objects="1" scenarios="1" formatColumns="0" formatRows="0" autoFilter="0"/>
  <autoFilter ref="C92:K394" xr:uid="{00000000-0009-0000-0000-000001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 xr:uid="{00000000-0004-0000-0100-000000000000}"/>
    <hyperlink ref="F102" r:id="rId2" xr:uid="{00000000-0004-0000-0100-000001000000}"/>
    <hyperlink ref="F107" r:id="rId3" xr:uid="{00000000-0004-0000-0100-000002000000}"/>
    <hyperlink ref="F112" r:id="rId4" xr:uid="{00000000-0004-0000-0100-000003000000}"/>
    <hyperlink ref="F117" r:id="rId5" xr:uid="{00000000-0004-0000-0100-000004000000}"/>
    <hyperlink ref="F125" r:id="rId6" xr:uid="{00000000-0004-0000-0100-000005000000}"/>
    <hyperlink ref="F127" r:id="rId7" xr:uid="{00000000-0004-0000-0100-000006000000}"/>
    <hyperlink ref="F134" r:id="rId8" xr:uid="{00000000-0004-0000-0100-000007000000}"/>
    <hyperlink ref="F138" r:id="rId9" xr:uid="{00000000-0004-0000-0100-000008000000}"/>
    <hyperlink ref="F145" r:id="rId10" xr:uid="{00000000-0004-0000-0100-000009000000}"/>
    <hyperlink ref="F152" r:id="rId11" xr:uid="{00000000-0004-0000-0100-00000A000000}"/>
    <hyperlink ref="F157" r:id="rId12" xr:uid="{00000000-0004-0000-0100-00000B000000}"/>
    <hyperlink ref="F160" r:id="rId13" xr:uid="{00000000-0004-0000-0100-00000C000000}"/>
    <hyperlink ref="F167" r:id="rId14" xr:uid="{00000000-0004-0000-0100-00000D000000}"/>
    <hyperlink ref="F170" r:id="rId15" xr:uid="{00000000-0004-0000-0100-00000E000000}"/>
    <hyperlink ref="F177" r:id="rId16" xr:uid="{00000000-0004-0000-0100-00000F000000}"/>
    <hyperlink ref="F181" r:id="rId17" xr:uid="{00000000-0004-0000-0100-000010000000}"/>
    <hyperlink ref="F184" r:id="rId18" xr:uid="{00000000-0004-0000-0100-000011000000}"/>
    <hyperlink ref="F191" r:id="rId19" xr:uid="{00000000-0004-0000-0100-000012000000}"/>
    <hyperlink ref="F198" r:id="rId20" xr:uid="{00000000-0004-0000-0100-000013000000}"/>
    <hyperlink ref="F201" r:id="rId21" xr:uid="{00000000-0004-0000-0100-000014000000}"/>
    <hyperlink ref="F205" r:id="rId22" xr:uid="{00000000-0004-0000-0100-000015000000}"/>
    <hyperlink ref="F209" r:id="rId23" xr:uid="{00000000-0004-0000-0100-000016000000}"/>
    <hyperlink ref="F211" r:id="rId24" xr:uid="{00000000-0004-0000-0100-000017000000}"/>
    <hyperlink ref="F213" r:id="rId25" xr:uid="{00000000-0004-0000-0100-000018000000}"/>
    <hyperlink ref="F215" r:id="rId26" xr:uid="{00000000-0004-0000-0100-000019000000}"/>
    <hyperlink ref="F217" r:id="rId27" xr:uid="{00000000-0004-0000-0100-00001A000000}"/>
    <hyperlink ref="F223" r:id="rId28" xr:uid="{00000000-0004-0000-0100-00001B000000}"/>
    <hyperlink ref="F225" r:id="rId29" xr:uid="{00000000-0004-0000-0100-00001C000000}"/>
    <hyperlink ref="F228" r:id="rId30" xr:uid="{00000000-0004-0000-0100-00001D000000}"/>
    <hyperlink ref="F238" r:id="rId31" xr:uid="{00000000-0004-0000-0100-00001E000000}"/>
    <hyperlink ref="F244" r:id="rId32" xr:uid="{00000000-0004-0000-0100-00001F000000}"/>
    <hyperlink ref="F251" r:id="rId33" xr:uid="{00000000-0004-0000-0100-000020000000}"/>
    <hyperlink ref="F255" r:id="rId34" xr:uid="{00000000-0004-0000-0100-000021000000}"/>
    <hyperlink ref="F259" r:id="rId35" xr:uid="{00000000-0004-0000-0100-000022000000}"/>
    <hyperlink ref="F264" r:id="rId36" xr:uid="{00000000-0004-0000-0100-000023000000}"/>
    <hyperlink ref="F269" r:id="rId37" xr:uid="{00000000-0004-0000-0100-000024000000}"/>
    <hyperlink ref="F273" r:id="rId38" xr:uid="{00000000-0004-0000-0100-000025000000}"/>
    <hyperlink ref="F277" r:id="rId39" xr:uid="{00000000-0004-0000-0100-000026000000}"/>
    <hyperlink ref="F283" r:id="rId40" xr:uid="{00000000-0004-0000-0100-000027000000}"/>
    <hyperlink ref="F289" r:id="rId41" xr:uid="{00000000-0004-0000-0100-000028000000}"/>
    <hyperlink ref="F296" r:id="rId42" xr:uid="{00000000-0004-0000-0100-000029000000}"/>
    <hyperlink ref="F301" r:id="rId43" xr:uid="{00000000-0004-0000-0100-00002A000000}"/>
    <hyperlink ref="F309" r:id="rId44" xr:uid="{00000000-0004-0000-0100-00002B000000}"/>
    <hyperlink ref="F315" r:id="rId45" xr:uid="{00000000-0004-0000-0100-00002C000000}"/>
    <hyperlink ref="F319" r:id="rId46" xr:uid="{00000000-0004-0000-0100-00002D000000}"/>
    <hyperlink ref="F323" r:id="rId47" xr:uid="{00000000-0004-0000-0100-00002E000000}"/>
    <hyperlink ref="F327" r:id="rId48" xr:uid="{00000000-0004-0000-0100-00002F000000}"/>
    <hyperlink ref="F331" r:id="rId49" xr:uid="{00000000-0004-0000-0100-000030000000}"/>
    <hyperlink ref="F336" r:id="rId50" xr:uid="{00000000-0004-0000-0100-000031000000}"/>
    <hyperlink ref="F342" r:id="rId51" xr:uid="{00000000-0004-0000-0100-000032000000}"/>
    <hyperlink ref="F344" r:id="rId52" xr:uid="{00000000-0004-0000-0100-000033000000}"/>
    <hyperlink ref="F346" r:id="rId53" xr:uid="{00000000-0004-0000-0100-000034000000}"/>
    <hyperlink ref="F348" r:id="rId54" xr:uid="{00000000-0004-0000-0100-000035000000}"/>
    <hyperlink ref="F353" r:id="rId55" xr:uid="{00000000-0004-0000-0100-000036000000}"/>
    <hyperlink ref="F355" r:id="rId56" xr:uid="{00000000-0004-0000-0100-000037000000}"/>
    <hyperlink ref="F361" r:id="rId57" xr:uid="{00000000-0004-0000-0100-000038000000}"/>
    <hyperlink ref="F363" r:id="rId58" xr:uid="{00000000-0004-0000-0100-000039000000}"/>
    <hyperlink ref="F368" r:id="rId59" xr:uid="{00000000-0004-0000-0100-00003A000000}"/>
    <hyperlink ref="F373" r:id="rId60" xr:uid="{00000000-0004-0000-0100-00003B000000}"/>
    <hyperlink ref="F380" r:id="rId61" xr:uid="{00000000-0004-0000-0100-00003C000000}"/>
    <hyperlink ref="F382" r:id="rId62" xr:uid="{00000000-0004-0000-0100-00003D000000}"/>
    <hyperlink ref="F385" r:id="rId63" xr:uid="{00000000-0004-0000-0100-00003E000000}"/>
    <hyperlink ref="F387" r:id="rId64" xr:uid="{00000000-0004-0000-0100-00003F000000}"/>
    <hyperlink ref="F389" r:id="rId65" xr:uid="{00000000-0004-0000-0100-000040000000}"/>
    <hyperlink ref="F392" r:id="rId66" xr:uid="{00000000-0004-0000-0100-000041000000}"/>
    <hyperlink ref="F394" r:id="rId67" xr:uid="{00000000-0004-0000-0100-00004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1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89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2" t="str">
        <f>'Rekapitulace stavby'!K6</f>
        <v>Výstavba chodníků - ul.Hlavní a Korycanská, Veliká Ves</v>
      </c>
      <c r="F7" s="313"/>
      <c r="G7" s="313"/>
      <c r="H7" s="313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2" t="s">
        <v>119</v>
      </c>
      <c r="F9" s="311"/>
      <c r="G9" s="311"/>
      <c r="H9" s="311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305" t="s">
        <v>634</v>
      </c>
      <c r="F11" s="311"/>
      <c r="G11" s="311"/>
      <c r="H11" s="311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4" t="str">
        <f>'Rekapitulace stavby'!E14</f>
        <v>Vyplň údaj</v>
      </c>
      <c r="F20" s="296"/>
      <c r="G20" s="296"/>
      <c r="H20" s="296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36</v>
      </c>
      <c r="I26" s="28" t="s">
        <v>28</v>
      </c>
      <c r="J26" s="26" t="s">
        <v>19</v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300" t="s">
        <v>19</v>
      </c>
      <c r="F29" s="300"/>
      <c r="G29" s="300"/>
      <c r="H29" s="300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ROUND(J91,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ROUND((SUM(BE91:BE120)),  0)</f>
        <v>0</v>
      </c>
      <c r="I35" s="94">
        <v>0.21</v>
      </c>
      <c r="J35" s="82">
        <f>ROUND(((SUM(BE91:BE120))*I35),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ROUND((SUM(BF91:BF120)),  0)</f>
        <v>0</v>
      </c>
      <c r="I36" s="94">
        <v>0.15</v>
      </c>
      <c r="J36" s="82">
        <f>ROUND(((SUM(BF91:BF120))*I36),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ROUND((SUM(BG91:BG120)),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ROUND((SUM(BH91:BH120)),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ROUND((SUM(BI91:BI120)),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2" t="str">
        <f>E7</f>
        <v>Výstavba chodníků - ul.Hlavní a Korycanská, Veliká Ves</v>
      </c>
      <c r="F50" s="313"/>
      <c r="G50" s="313"/>
      <c r="H50" s="313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2" t="s">
        <v>119</v>
      </c>
      <c r="F52" s="311"/>
      <c r="G52" s="311"/>
      <c r="H52" s="311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305" t="str">
        <f>E11</f>
        <v>SO01b - Chodník - ul.Hlavní - doprovodná část</v>
      </c>
      <c r="F54" s="311"/>
      <c r="G54" s="311"/>
      <c r="H54" s="311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J91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95" customHeight="1">
      <c r="B65" s="108"/>
      <c r="D65" s="109" t="s">
        <v>127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95" customHeight="1">
      <c r="B66" s="108"/>
      <c r="D66" s="109" t="s">
        <v>129</v>
      </c>
      <c r="E66" s="110"/>
      <c r="F66" s="110"/>
      <c r="G66" s="110"/>
      <c r="H66" s="110"/>
      <c r="I66" s="110"/>
      <c r="J66" s="111">
        <f>J96</f>
        <v>0</v>
      </c>
      <c r="L66" s="108"/>
    </row>
    <row r="67" spans="2:12" s="9" customFormat="1" ht="19.95" customHeight="1">
      <c r="B67" s="108"/>
      <c r="D67" s="109" t="s">
        <v>131</v>
      </c>
      <c r="E67" s="110"/>
      <c r="F67" s="110"/>
      <c r="G67" s="110"/>
      <c r="H67" s="110"/>
      <c r="I67" s="110"/>
      <c r="J67" s="111">
        <f>J105</f>
        <v>0</v>
      </c>
      <c r="L67" s="108"/>
    </row>
    <row r="68" spans="2:12" s="9" customFormat="1" ht="19.95" customHeight="1">
      <c r="B68" s="108"/>
      <c r="D68" s="109" t="s">
        <v>132</v>
      </c>
      <c r="E68" s="110"/>
      <c r="F68" s="110"/>
      <c r="G68" s="110"/>
      <c r="H68" s="110"/>
      <c r="I68" s="110"/>
      <c r="J68" s="111">
        <f>J108</f>
        <v>0</v>
      </c>
      <c r="L68" s="108"/>
    </row>
    <row r="69" spans="2:12" s="9" customFormat="1" ht="19.95" customHeight="1">
      <c r="B69" s="108"/>
      <c r="D69" s="109" t="s">
        <v>133</v>
      </c>
      <c r="E69" s="110"/>
      <c r="F69" s="110"/>
      <c r="G69" s="110"/>
      <c r="H69" s="110"/>
      <c r="I69" s="110"/>
      <c r="J69" s="111">
        <f>J116</f>
        <v>0</v>
      </c>
      <c r="L69" s="108"/>
    </row>
    <row r="70" spans="2:12" s="1" customFormat="1" ht="21.75" customHeight="1">
      <c r="B70" s="33"/>
      <c r="L70" s="33"/>
    </row>
    <row r="71" spans="2:12" s="1" customFormat="1" ht="6.9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3"/>
    </row>
    <row r="75" spans="2:12" s="1" customFormat="1" ht="6.9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3"/>
    </row>
    <row r="76" spans="2:12" s="1" customFormat="1" ht="24.9" customHeight="1">
      <c r="B76" s="33"/>
      <c r="C76" s="22" t="s">
        <v>134</v>
      </c>
      <c r="L76" s="33"/>
    </row>
    <row r="77" spans="2:12" s="1" customFormat="1" ht="6.9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12" t="str">
        <f>E7</f>
        <v>Výstavba chodníků - ul.Hlavní a Korycanská, Veliká Ves</v>
      </c>
      <c r="F79" s="313"/>
      <c r="G79" s="313"/>
      <c r="H79" s="313"/>
      <c r="L79" s="33"/>
    </row>
    <row r="80" spans="2:12" ht="12" customHeight="1">
      <c r="B80" s="21"/>
      <c r="C80" s="28" t="s">
        <v>118</v>
      </c>
      <c r="L80" s="21"/>
    </row>
    <row r="81" spans="2:65" s="1" customFormat="1" ht="16.5" customHeight="1">
      <c r="B81" s="33"/>
      <c r="E81" s="312" t="s">
        <v>119</v>
      </c>
      <c r="F81" s="311"/>
      <c r="G81" s="311"/>
      <c r="H81" s="311"/>
      <c r="L81" s="33"/>
    </row>
    <row r="82" spans="2:65" s="1" customFormat="1" ht="12" customHeight="1">
      <c r="B82" s="33"/>
      <c r="C82" s="28" t="s">
        <v>120</v>
      </c>
      <c r="L82" s="33"/>
    </row>
    <row r="83" spans="2:65" s="1" customFormat="1" ht="16.5" customHeight="1">
      <c r="B83" s="33"/>
      <c r="E83" s="305" t="str">
        <f>E11</f>
        <v>SO01b - Chodník - ul.Hlavní - doprovodná část</v>
      </c>
      <c r="F83" s="311"/>
      <c r="G83" s="311"/>
      <c r="H83" s="311"/>
      <c r="L83" s="33"/>
    </row>
    <row r="84" spans="2:65" s="1" customFormat="1" ht="6.9" customHeight="1">
      <c r="B84" s="33"/>
      <c r="L84" s="33"/>
    </row>
    <row r="85" spans="2:65" s="1" customFormat="1" ht="12" customHeight="1">
      <c r="B85" s="33"/>
      <c r="C85" s="28" t="s">
        <v>21</v>
      </c>
      <c r="F85" s="26" t="str">
        <f>F14</f>
        <v xml:space="preserve"> </v>
      </c>
      <c r="I85" s="28" t="s">
        <v>23</v>
      </c>
      <c r="J85" s="49" t="str">
        <f>IF(J14="","",J14)</f>
        <v>8. 9. 2022</v>
      </c>
      <c r="L85" s="33"/>
    </row>
    <row r="86" spans="2:65" s="1" customFormat="1" ht="6.9" customHeight="1">
      <c r="B86" s="33"/>
      <c r="L86" s="33"/>
    </row>
    <row r="87" spans="2:65" s="1" customFormat="1" ht="25.65" customHeight="1">
      <c r="B87" s="33"/>
      <c r="C87" s="28" t="s">
        <v>25</v>
      </c>
      <c r="F87" s="26" t="str">
        <f>E17</f>
        <v>Obec Veliká Ves</v>
      </c>
      <c r="I87" s="28" t="s">
        <v>31</v>
      </c>
      <c r="J87" s="31" t="str">
        <f>E23</f>
        <v>LINEA FERRA s.r.o., Vít Kovářík</v>
      </c>
      <c r="L87" s="33"/>
    </row>
    <row r="88" spans="2:65" s="1" customFormat="1" ht="15.15" customHeight="1">
      <c r="B88" s="33"/>
      <c r="C88" s="28" t="s">
        <v>29</v>
      </c>
      <c r="F88" s="26" t="str">
        <f>IF(E20="","",E20)</f>
        <v>Vyplň údaj</v>
      </c>
      <c r="I88" s="28" t="s">
        <v>35</v>
      </c>
      <c r="J88" s="31" t="str">
        <f>E26</f>
        <v>Martin Lang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135</v>
      </c>
      <c r="D90" s="114" t="s">
        <v>58</v>
      </c>
      <c r="E90" s="114" t="s">
        <v>54</v>
      </c>
      <c r="F90" s="114" t="s">
        <v>55</v>
      </c>
      <c r="G90" s="114" t="s">
        <v>136</v>
      </c>
      <c r="H90" s="114" t="s">
        <v>137</v>
      </c>
      <c r="I90" s="114" t="s">
        <v>138</v>
      </c>
      <c r="J90" s="114" t="s">
        <v>124</v>
      </c>
      <c r="K90" s="115" t="s">
        <v>139</v>
      </c>
      <c r="L90" s="112"/>
      <c r="M90" s="55" t="s">
        <v>19</v>
      </c>
      <c r="N90" s="56" t="s">
        <v>43</v>
      </c>
      <c r="O90" s="56" t="s">
        <v>140</v>
      </c>
      <c r="P90" s="56" t="s">
        <v>141</v>
      </c>
      <c r="Q90" s="56" t="s">
        <v>142</v>
      </c>
      <c r="R90" s="56" t="s">
        <v>143</v>
      </c>
      <c r="S90" s="56" t="s">
        <v>144</v>
      </c>
      <c r="T90" s="57" t="s">
        <v>145</v>
      </c>
    </row>
    <row r="91" spans="2:65" s="1" customFormat="1" ht="22.95" customHeight="1">
      <c r="B91" s="33"/>
      <c r="C91" s="60" t="s">
        <v>146</v>
      </c>
      <c r="J91" s="116">
        <f>BK91</f>
        <v>0</v>
      </c>
      <c r="L91" s="33"/>
      <c r="M91" s="58"/>
      <c r="N91" s="50"/>
      <c r="O91" s="50"/>
      <c r="P91" s="117">
        <f>P92</f>
        <v>0</v>
      </c>
      <c r="Q91" s="50"/>
      <c r="R91" s="117">
        <f>R92</f>
        <v>32.713250000000002</v>
      </c>
      <c r="S91" s="50"/>
      <c r="T91" s="118">
        <f>T92</f>
        <v>30.02</v>
      </c>
      <c r="AT91" s="18" t="s">
        <v>72</v>
      </c>
      <c r="AU91" s="18" t="s">
        <v>125</v>
      </c>
      <c r="BK91" s="119">
        <f>BK92</f>
        <v>0</v>
      </c>
    </row>
    <row r="92" spans="2:65" s="11" customFormat="1" ht="25.95" customHeight="1">
      <c r="B92" s="120"/>
      <c r="D92" s="121" t="s">
        <v>72</v>
      </c>
      <c r="E92" s="122" t="s">
        <v>147</v>
      </c>
      <c r="F92" s="122" t="s">
        <v>148</v>
      </c>
      <c r="I92" s="123"/>
      <c r="J92" s="124">
        <f>BK92</f>
        <v>0</v>
      </c>
      <c r="L92" s="120"/>
      <c r="M92" s="125"/>
      <c r="P92" s="126">
        <f>P93+P96+P105+P108+P116</f>
        <v>0</v>
      </c>
      <c r="R92" s="126">
        <f>R93+R96+R105+R108+R116</f>
        <v>32.713250000000002</v>
      </c>
      <c r="T92" s="127">
        <f>T93+T96+T105+T108+T116</f>
        <v>30.02</v>
      </c>
      <c r="AR92" s="121" t="s">
        <v>34</v>
      </c>
      <c r="AT92" s="128" t="s">
        <v>72</v>
      </c>
      <c r="AU92" s="128" t="s">
        <v>73</v>
      </c>
      <c r="AY92" s="121" t="s">
        <v>149</v>
      </c>
      <c r="BK92" s="129">
        <f>BK93+BK96+BK105+BK108+BK116</f>
        <v>0</v>
      </c>
    </row>
    <row r="93" spans="2:65" s="11" customFormat="1" ht="22.95" customHeight="1">
      <c r="B93" s="120"/>
      <c r="D93" s="121" t="s">
        <v>72</v>
      </c>
      <c r="E93" s="130" t="s">
        <v>34</v>
      </c>
      <c r="F93" s="130" t="s">
        <v>150</v>
      </c>
      <c r="I93" s="123"/>
      <c r="J93" s="131">
        <f>BK93</f>
        <v>0</v>
      </c>
      <c r="L93" s="120"/>
      <c r="M93" s="125"/>
      <c r="P93" s="126">
        <f>SUM(P94:P95)</f>
        <v>0</v>
      </c>
      <c r="R93" s="126">
        <f>SUM(R94:R95)</f>
        <v>0</v>
      </c>
      <c r="T93" s="127">
        <f>SUM(T94:T95)</f>
        <v>30.02</v>
      </c>
      <c r="AR93" s="121" t="s">
        <v>34</v>
      </c>
      <c r="AT93" s="128" t="s">
        <v>72</v>
      </c>
      <c r="AU93" s="128" t="s">
        <v>34</v>
      </c>
      <c r="AY93" s="121" t="s">
        <v>149</v>
      </c>
      <c r="BK93" s="129">
        <f>SUM(BK94:BK95)</f>
        <v>0</v>
      </c>
    </row>
    <row r="94" spans="2:65" s="1" customFormat="1" ht="49.2" customHeight="1">
      <c r="B94" s="33"/>
      <c r="C94" s="132" t="s">
        <v>34</v>
      </c>
      <c r="D94" s="132" t="s">
        <v>151</v>
      </c>
      <c r="E94" s="133" t="s">
        <v>635</v>
      </c>
      <c r="F94" s="134" t="s">
        <v>636</v>
      </c>
      <c r="G94" s="135" t="s">
        <v>154</v>
      </c>
      <c r="H94" s="136">
        <v>95</v>
      </c>
      <c r="I94" s="137"/>
      <c r="J94" s="138">
        <f>ROUND(I94*H94,2)</f>
        <v>0</v>
      </c>
      <c r="K94" s="134" t="s">
        <v>155</v>
      </c>
      <c r="L94" s="33"/>
      <c r="M94" s="139" t="s">
        <v>19</v>
      </c>
      <c r="N94" s="140" t="s">
        <v>44</v>
      </c>
      <c r="P94" s="141">
        <f>O94*H94</f>
        <v>0</v>
      </c>
      <c r="Q94" s="141">
        <v>0</v>
      </c>
      <c r="R94" s="141">
        <f>Q94*H94</f>
        <v>0</v>
      </c>
      <c r="S94" s="141">
        <v>0.316</v>
      </c>
      <c r="T94" s="142">
        <f>S94*H94</f>
        <v>30.02</v>
      </c>
      <c r="AR94" s="143" t="s">
        <v>156</v>
      </c>
      <c r="AT94" s="143" t="s">
        <v>151</v>
      </c>
      <c r="AU94" s="143" t="s">
        <v>81</v>
      </c>
      <c r="AY94" s="18" t="s">
        <v>149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34</v>
      </c>
      <c r="BK94" s="144">
        <f>ROUND(I94*H94,2)</f>
        <v>0</v>
      </c>
      <c r="BL94" s="18" t="s">
        <v>156</v>
      </c>
      <c r="BM94" s="143" t="s">
        <v>637</v>
      </c>
    </row>
    <row r="95" spans="2:65" s="1" customFormat="1">
      <c r="B95" s="33"/>
      <c r="D95" s="145" t="s">
        <v>158</v>
      </c>
      <c r="F95" s="146" t="s">
        <v>638</v>
      </c>
      <c r="I95" s="147"/>
      <c r="L95" s="33"/>
      <c r="M95" s="148"/>
      <c r="T95" s="52"/>
      <c r="AT95" s="18" t="s">
        <v>158</v>
      </c>
      <c r="AU95" s="18" t="s">
        <v>81</v>
      </c>
    </row>
    <row r="96" spans="2:65" s="11" customFormat="1" ht="22.95" customHeight="1">
      <c r="B96" s="120"/>
      <c r="D96" s="121" t="s">
        <v>72</v>
      </c>
      <c r="E96" s="130" t="s">
        <v>181</v>
      </c>
      <c r="F96" s="130" t="s">
        <v>384</v>
      </c>
      <c r="I96" s="123"/>
      <c r="J96" s="131">
        <f>BK96</f>
        <v>0</v>
      </c>
      <c r="L96" s="120"/>
      <c r="M96" s="125"/>
      <c r="P96" s="126">
        <f>SUM(P97:P104)</f>
        <v>0</v>
      </c>
      <c r="R96" s="126">
        <f>SUM(R97:R104)</f>
        <v>32.713250000000002</v>
      </c>
      <c r="T96" s="127">
        <f>SUM(T97:T104)</f>
        <v>0</v>
      </c>
      <c r="AR96" s="121" t="s">
        <v>34</v>
      </c>
      <c r="AT96" s="128" t="s">
        <v>72</v>
      </c>
      <c r="AU96" s="128" t="s">
        <v>34</v>
      </c>
      <c r="AY96" s="121" t="s">
        <v>149</v>
      </c>
      <c r="BK96" s="129">
        <f>SUM(BK97:BK104)</f>
        <v>0</v>
      </c>
    </row>
    <row r="97" spans="2:65" s="1" customFormat="1" ht="24.15" customHeight="1">
      <c r="B97" s="33"/>
      <c r="C97" s="132" t="s">
        <v>81</v>
      </c>
      <c r="D97" s="132" t="s">
        <v>151</v>
      </c>
      <c r="E97" s="133" t="s">
        <v>639</v>
      </c>
      <c r="F97" s="134" t="s">
        <v>640</v>
      </c>
      <c r="G97" s="135" t="s">
        <v>154</v>
      </c>
      <c r="H97" s="136">
        <v>95</v>
      </c>
      <c r="I97" s="137"/>
      <c r="J97" s="138">
        <f>ROUND(I97*H97,2)</f>
        <v>0</v>
      </c>
      <c r="K97" s="134" t="s">
        <v>155</v>
      </c>
      <c r="L97" s="33"/>
      <c r="M97" s="139" t="s">
        <v>19</v>
      </c>
      <c r="N97" s="140" t="s">
        <v>44</v>
      </c>
      <c r="P97" s="141">
        <f>O97*H97</f>
        <v>0</v>
      </c>
      <c r="Q97" s="141">
        <v>6.5199999999999998E-3</v>
      </c>
      <c r="R97" s="141">
        <f>Q97*H97</f>
        <v>0.61939999999999995</v>
      </c>
      <c r="S97" s="141">
        <v>0</v>
      </c>
      <c r="T97" s="142">
        <f>S97*H97</f>
        <v>0</v>
      </c>
      <c r="AR97" s="143" t="s">
        <v>156</v>
      </c>
      <c r="AT97" s="143" t="s">
        <v>151</v>
      </c>
      <c r="AU97" s="143" t="s">
        <v>81</v>
      </c>
      <c r="AY97" s="18" t="s">
        <v>149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34</v>
      </c>
      <c r="BK97" s="144">
        <f>ROUND(I97*H97,2)</f>
        <v>0</v>
      </c>
      <c r="BL97" s="18" t="s">
        <v>156</v>
      </c>
      <c r="BM97" s="143" t="s">
        <v>641</v>
      </c>
    </row>
    <row r="98" spans="2:65" s="1" customFormat="1">
      <c r="B98" s="33"/>
      <c r="D98" s="145" t="s">
        <v>158</v>
      </c>
      <c r="F98" s="146" t="s">
        <v>642</v>
      </c>
      <c r="I98" s="147"/>
      <c r="L98" s="33"/>
      <c r="M98" s="148"/>
      <c r="T98" s="52"/>
      <c r="AT98" s="18" t="s">
        <v>158</v>
      </c>
      <c r="AU98" s="18" t="s">
        <v>81</v>
      </c>
    </row>
    <row r="99" spans="2:65" s="1" customFormat="1" ht="24.15" customHeight="1">
      <c r="B99" s="33"/>
      <c r="C99" s="132" t="s">
        <v>169</v>
      </c>
      <c r="D99" s="132" t="s">
        <v>151</v>
      </c>
      <c r="E99" s="133" t="s">
        <v>643</v>
      </c>
      <c r="F99" s="134" t="s">
        <v>644</v>
      </c>
      <c r="G99" s="135" t="s">
        <v>154</v>
      </c>
      <c r="H99" s="136">
        <v>95</v>
      </c>
      <c r="I99" s="137"/>
      <c r="J99" s="138">
        <f>ROUND(I99*H99,2)</f>
        <v>0</v>
      </c>
      <c r="K99" s="134" t="s">
        <v>155</v>
      </c>
      <c r="L99" s="33"/>
      <c r="M99" s="139" t="s">
        <v>19</v>
      </c>
      <c r="N99" s="140" t="s">
        <v>44</v>
      </c>
      <c r="P99" s="141">
        <f>O99*H99</f>
        <v>0</v>
      </c>
      <c r="Q99" s="141">
        <v>7.1000000000000002E-4</v>
      </c>
      <c r="R99" s="141">
        <f>Q99*H99</f>
        <v>6.7449999999999996E-2</v>
      </c>
      <c r="S99" s="141">
        <v>0</v>
      </c>
      <c r="T99" s="142">
        <f>S99*H99</f>
        <v>0</v>
      </c>
      <c r="AR99" s="143" t="s">
        <v>156</v>
      </c>
      <c r="AT99" s="143" t="s">
        <v>151</v>
      </c>
      <c r="AU99" s="143" t="s">
        <v>81</v>
      </c>
      <c r="AY99" s="18" t="s">
        <v>149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34</v>
      </c>
      <c r="BK99" s="144">
        <f>ROUND(I99*H99,2)</f>
        <v>0</v>
      </c>
      <c r="BL99" s="18" t="s">
        <v>156</v>
      </c>
      <c r="BM99" s="143" t="s">
        <v>645</v>
      </c>
    </row>
    <row r="100" spans="2:65" s="1" customFormat="1">
      <c r="B100" s="33"/>
      <c r="D100" s="145" t="s">
        <v>158</v>
      </c>
      <c r="F100" s="146" t="s">
        <v>646</v>
      </c>
      <c r="I100" s="147"/>
      <c r="L100" s="33"/>
      <c r="M100" s="148"/>
      <c r="T100" s="52"/>
      <c r="AT100" s="18" t="s">
        <v>158</v>
      </c>
      <c r="AU100" s="18" t="s">
        <v>81</v>
      </c>
    </row>
    <row r="101" spans="2:65" s="1" customFormat="1" ht="44.25" customHeight="1">
      <c r="B101" s="33"/>
      <c r="C101" s="132" t="s">
        <v>156</v>
      </c>
      <c r="D101" s="132" t="s">
        <v>151</v>
      </c>
      <c r="E101" s="133" t="s">
        <v>647</v>
      </c>
      <c r="F101" s="134" t="s">
        <v>648</v>
      </c>
      <c r="G101" s="135" t="s">
        <v>154</v>
      </c>
      <c r="H101" s="136">
        <v>95</v>
      </c>
      <c r="I101" s="137"/>
      <c r="J101" s="138">
        <f>ROUND(I101*H101,2)</f>
        <v>0</v>
      </c>
      <c r="K101" s="134" t="s">
        <v>155</v>
      </c>
      <c r="L101" s="33"/>
      <c r="M101" s="139" t="s">
        <v>19</v>
      </c>
      <c r="N101" s="140" t="s">
        <v>44</v>
      </c>
      <c r="P101" s="141">
        <f>O101*H101</f>
        <v>0</v>
      </c>
      <c r="Q101" s="141">
        <v>0.12966</v>
      </c>
      <c r="R101" s="141">
        <f>Q101*H101</f>
        <v>12.3177</v>
      </c>
      <c r="S101" s="141">
        <v>0</v>
      </c>
      <c r="T101" s="142">
        <f>S101*H101</f>
        <v>0</v>
      </c>
      <c r="AR101" s="143" t="s">
        <v>156</v>
      </c>
      <c r="AT101" s="143" t="s">
        <v>151</v>
      </c>
      <c r="AU101" s="143" t="s">
        <v>81</v>
      </c>
      <c r="AY101" s="18" t="s">
        <v>149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34</v>
      </c>
      <c r="BK101" s="144">
        <f>ROUND(I101*H101,2)</f>
        <v>0</v>
      </c>
      <c r="BL101" s="18" t="s">
        <v>156</v>
      </c>
      <c r="BM101" s="143" t="s">
        <v>649</v>
      </c>
    </row>
    <row r="102" spans="2:65" s="1" customFormat="1">
      <c r="B102" s="33"/>
      <c r="D102" s="145" t="s">
        <v>158</v>
      </c>
      <c r="F102" s="146" t="s">
        <v>650</v>
      </c>
      <c r="I102" s="147"/>
      <c r="L102" s="33"/>
      <c r="M102" s="148"/>
      <c r="T102" s="52"/>
      <c r="AT102" s="18" t="s">
        <v>158</v>
      </c>
      <c r="AU102" s="18" t="s">
        <v>81</v>
      </c>
    </row>
    <row r="103" spans="2:65" s="1" customFormat="1" ht="44.25" customHeight="1">
      <c r="B103" s="33"/>
      <c r="C103" s="132" t="s">
        <v>181</v>
      </c>
      <c r="D103" s="132" t="s">
        <v>151</v>
      </c>
      <c r="E103" s="133" t="s">
        <v>651</v>
      </c>
      <c r="F103" s="134" t="s">
        <v>652</v>
      </c>
      <c r="G103" s="135" t="s">
        <v>154</v>
      </c>
      <c r="H103" s="136">
        <v>95</v>
      </c>
      <c r="I103" s="137"/>
      <c r="J103" s="138">
        <f>ROUND(I103*H103,2)</f>
        <v>0</v>
      </c>
      <c r="K103" s="134" t="s">
        <v>155</v>
      </c>
      <c r="L103" s="33"/>
      <c r="M103" s="139" t="s">
        <v>19</v>
      </c>
      <c r="N103" s="140" t="s">
        <v>44</v>
      </c>
      <c r="P103" s="141">
        <f>O103*H103</f>
        <v>0</v>
      </c>
      <c r="Q103" s="141">
        <v>0.20746000000000001</v>
      </c>
      <c r="R103" s="141">
        <f>Q103*H103</f>
        <v>19.7087</v>
      </c>
      <c r="S103" s="141">
        <v>0</v>
      </c>
      <c r="T103" s="142">
        <f>S103*H103</f>
        <v>0</v>
      </c>
      <c r="AR103" s="143" t="s">
        <v>156</v>
      </c>
      <c r="AT103" s="143" t="s">
        <v>151</v>
      </c>
      <c r="AU103" s="143" t="s">
        <v>81</v>
      </c>
      <c r="AY103" s="18" t="s">
        <v>149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34</v>
      </c>
      <c r="BK103" s="144">
        <f>ROUND(I103*H103,2)</f>
        <v>0</v>
      </c>
      <c r="BL103" s="18" t="s">
        <v>156</v>
      </c>
      <c r="BM103" s="143" t="s">
        <v>653</v>
      </c>
    </row>
    <row r="104" spans="2:65" s="1" customFormat="1">
      <c r="B104" s="33"/>
      <c r="D104" s="145" t="s">
        <v>158</v>
      </c>
      <c r="F104" s="146" t="s">
        <v>654</v>
      </c>
      <c r="I104" s="147"/>
      <c r="L104" s="33"/>
      <c r="M104" s="148"/>
      <c r="T104" s="52"/>
      <c r="AT104" s="18" t="s">
        <v>158</v>
      </c>
      <c r="AU104" s="18" t="s">
        <v>81</v>
      </c>
    </row>
    <row r="105" spans="2:65" s="11" customFormat="1" ht="22.95" customHeight="1">
      <c r="B105" s="120"/>
      <c r="D105" s="121" t="s">
        <v>72</v>
      </c>
      <c r="E105" s="130" t="s">
        <v>211</v>
      </c>
      <c r="F105" s="130" t="s">
        <v>475</v>
      </c>
      <c r="I105" s="123"/>
      <c r="J105" s="131">
        <f>BK105</f>
        <v>0</v>
      </c>
      <c r="L105" s="120"/>
      <c r="M105" s="125"/>
      <c r="P105" s="126">
        <f>SUM(P106:P107)</f>
        <v>0</v>
      </c>
      <c r="R105" s="126">
        <f>SUM(R106:R107)</f>
        <v>0</v>
      </c>
      <c r="T105" s="127">
        <f>SUM(T106:T107)</f>
        <v>0</v>
      </c>
      <c r="AR105" s="121" t="s">
        <v>34</v>
      </c>
      <c r="AT105" s="128" t="s">
        <v>72</v>
      </c>
      <c r="AU105" s="128" t="s">
        <v>34</v>
      </c>
      <c r="AY105" s="121" t="s">
        <v>149</v>
      </c>
      <c r="BK105" s="129">
        <f>SUM(BK106:BK107)</f>
        <v>0</v>
      </c>
    </row>
    <row r="106" spans="2:65" s="1" customFormat="1" ht="24.15" customHeight="1">
      <c r="B106" s="33"/>
      <c r="C106" s="132" t="s">
        <v>193</v>
      </c>
      <c r="D106" s="132" t="s">
        <v>151</v>
      </c>
      <c r="E106" s="133" t="s">
        <v>655</v>
      </c>
      <c r="F106" s="134" t="s">
        <v>656</v>
      </c>
      <c r="G106" s="135" t="s">
        <v>459</v>
      </c>
      <c r="H106" s="136">
        <v>177</v>
      </c>
      <c r="I106" s="137"/>
      <c r="J106" s="138">
        <f>ROUND(I106*H106,2)</f>
        <v>0</v>
      </c>
      <c r="K106" s="134" t="s">
        <v>155</v>
      </c>
      <c r="L106" s="33"/>
      <c r="M106" s="139" t="s">
        <v>19</v>
      </c>
      <c r="N106" s="140" t="s">
        <v>44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156</v>
      </c>
      <c r="AT106" s="143" t="s">
        <v>151</v>
      </c>
      <c r="AU106" s="143" t="s">
        <v>81</v>
      </c>
      <c r="AY106" s="18" t="s">
        <v>149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34</v>
      </c>
      <c r="BK106" s="144">
        <f>ROUND(I106*H106,2)</f>
        <v>0</v>
      </c>
      <c r="BL106" s="18" t="s">
        <v>156</v>
      </c>
      <c r="BM106" s="143" t="s">
        <v>657</v>
      </c>
    </row>
    <row r="107" spans="2:65" s="1" customFormat="1">
      <c r="B107" s="33"/>
      <c r="D107" s="145" t="s">
        <v>158</v>
      </c>
      <c r="F107" s="146" t="s">
        <v>658</v>
      </c>
      <c r="I107" s="147"/>
      <c r="L107" s="33"/>
      <c r="M107" s="148"/>
      <c r="T107" s="52"/>
      <c r="AT107" s="18" t="s">
        <v>158</v>
      </c>
      <c r="AU107" s="18" t="s">
        <v>81</v>
      </c>
    </row>
    <row r="108" spans="2:65" s="11" customFormat="1" ht="22.95" customHeight="1">
      <c r="B108" s="120"/>
      <c r="D108" s="121" t="s">
        <v>72</v>
      </c>
      <c r="E108" s="130" t="s">
        <v>594</v>
      </c>
      <c r="F108" s="130" t="s">
        <v>595</v>
      </c>
      <c r="I108" s="123"/>
      <c r="J108" s="131">
        <f>BK108</f>
        <v>0</v>
      </c>
      <c r="L108" s="120"/>
      <c r="M108" s="125"/>
      <c r="P108" s="126">
        <f>SUM(P109:P115)</f>
        <v>0</v>
      </c>
      <c r="R108" s="126">
        <f>SUM(R109:R115)</f>
        <v>0</v>
      </c>
      <c r="T108" s="127">
        <f>SUM(T109:T115)</f>
        <v>0</v>
      </c>
      <c r="AR108" s="121" t="s">
        <v>34</v>
      </c>
      <c r="AT108" s="128" t="s">
        <v>72</v>
      </c>
      <c r="AU108" s="128" t="s">
        <v>34</v>
      </c>
      <c r="AY108" s="121" t="s">
        <v>149</v>
      </c>
      <c r="BK108" s="129">
        <f>SUM(BK109:BK115)</f>
        <v>0</v>
      </c>
    </row>
    <row r="109" spans="2:65" s="1" customFormat="1" ht="33" customHeight="1">
      <c r="B109" s="33"/>
      <c r="C109" s="132" t="s">
        <v>198</v>
      </c>
      <c r="D109" s="132" t="s">
        <v>151</v>
      </c>
      <c r="E109" s="133" t="s">
        <v>597</v>
      </c>
      <c r="F109" s="134" t="s">
        <v>598</v>
      </c>
      <c r="G109" s="135" t="s">
        <v>267</v>
      </c>
      <c r="H109" s="136">
        <v>30.02</v>
      </c>
      <c r="I109" s="137"/>
      <c r="J109" s="138">
        <f>ROUND(I109*H109,2)</f>
        <v>0</v>
      </c>
      <c r="K109" s="134" t="s">
        <v>155</v>
      </c>
      <c r="L109" s="33"/>
      <c r="M109" s="139" t="s">
        <v>19</v>
      </c>
      <c r="N109" s="140" t="s">
        <v>44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156</v>
      </c>
      <c r="AT109" s="143" t="s">
        <v>151</v>
      </c>
      <c r="AU109" s="143" t="s">
        <v>81</v>
      </c>
      <c r="AY109" s="18" t="s">
        <v>149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34</v>
      </c>
      <c r="BK109" s="144">
        <f>ROUND(I109*H109,2)</f>
        <v>0</v>
      </c>
      <c r="BL109" s="18" t="s">
        <v>156</v>
      </c>
      <c r="BM109" s="143" t="s">
        <v>659</v>
      </c>
    </row>
    <row r="110" spans="2:65" s="1" customFormat="1">
      <c r="B110" s="33"/>
      <c r="D110" s="145" t="s">
        <v>158</v>
      </c>
      <c r="F110" s="146" t="s">
        <v>600</v>
      </c>
      <c r="I110" s="147"/>
      <c r="L110" s="33"/>
      <c r="M110" s="148"/>
      <c r="T110" s="52"/>
      <c r="AT110" s="18" t="s">
        <v>158</v>
      </c>
      <c r="AU110" s="18" t="s">
        <v>81</v>
      </c>
    </row>
    <row r="111" spans="2:65" s="1" customFormat="1" ht="44.25" customHeight="1">
      <c r="B111" s="33"/>
      <c r="C111" s="132" t="s">
        <v>206</v>
      </c>
      <c r="D111" s="132" t="s">
        <v>151</v>
      </c>
      <c r="E111" s="133" t="s">
        <v>602</v>
      </c>
      <c r="F111" s="134" t="s">
        <v>603</v>
      </c>
      <c r="G111" s="135" t="s">
        <v>267</v>
      </c>
      <c r="H111" s="136">
        <v>870.58</v>
      </c>
      <c r="I111" s="137"/>
      <c r="J111" s="138">
        <f>ROUND(I111*H111,2)</f>
        <v>0</v>
      </c>
      <c r="K111" s="134" t="s">
        <v>155</v>
      </c>
      <c r="L111" s="33"/>
      <c r="M111" s="139" t="s">
        <v>19</v>
      </c>
      <c r="N111" s="140" t="s">
        <v>44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156</v>
      </c>
      <c r="AT111" s="143" t="s">
        <v>151</v>
      </c>
      <c r="AU111" s="143" t="s">
        <v>81</v>
      </c>
      <c r="AY111" s="18" t="s">
        <v>149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34</v>
      </c>
      <c r="BK111" s="144">
        <f>ROUND(I111*H111,2)</f>
        <v>0</v>
      </c>
      <c r="BL111" s="18" t="s">
        <v>156</v>
      </c>
      <c r="BM111" s="143" t="s">
        <v>660</v>
      </c>
    </row>
    <row r="112" spans="2:65" s="1" customFormat="1">
      <c r="B112" s="33"/>
      <c r="D112" s="145" t="s">
        <v>158</v>
      </c>
      <c r="F112" s="146" t="s">
        <v>605</v>
      </c>
      <c r="I112" s="147"/>
      <c r="L112" s="33"/>
      <c r="M112" s="148"/>
      <c r="T112" s="52"/>
      <c r="AT112" s="18" t="s">
        <v>158</v>
      </c>
      <c r="AU112" s="18" t="s">
        <v>81</v>
      </c>
    </row>
    <row r="113" spans="2:65" s="13" customFormat="1">
      <c r="B113" s="156"/>
      <c r="D113" s="150" t="s">
        <v>160</v>
      </c>
      <c r="F113" s="158" t="s">
        <v>661</v>
      </c>
      <c r="H113" s="159">
        <v>870.58</v>
      </c>
      <c r="I113" s="160"/>
      <c r="L113" s="156"/>
      <c r="M113" s="161"/>
      <c r="T113" s="162"/>
      <c r="AT113" s="157" t="s">
        <v>160</v>
      </c>
      <c r="AU113" s="157" t="s">
        <v>81</v>
      </c>
      <c r="AV113" s="13" t="s">
        <v>81</v>
      </c>
      <c r="AW113" s="13" t="s">
        <v>4</v>
      </c>
      <c r="AX113" s="13" t="s">
        <v>34</v>
      </c>
      <c r="AY113" s="157" t="s">
        <v>149</v>
      </c>
    </row>
    <row r="114" spans="2:65" s="1" customFormat="1" ht="44.25" customHeight="1">
      <c r="B114" s="33"/>
      <c r="C114" s="132" t="s">
        <v>211</v>
      </c>
      <c r="D114" s="132" t="s">
        <v>151</v>
      </c>
      <c r="E114" s="133" t="s">
        <v>662</v>
      </c>
      <c r="F114" s="134" t="s">
        <v>663</v>
      </c>
      <c r="G114" s="135" t="s">
        <v>267</v>
      </c>
      <c r="H114" s="136">
        <v>30.02</v>
      </c>
      <c r="I114" s="137"/>
      <c r="J114" s="138">
        <f>ROUND(I114*H114,2)</f>
        <v>0</v>
      </c>
      <c r="K114" s="134" t="s">
        <v>155</v>
      </c>
      <c r="L114" s="33"/>
      <c r="M114" s="139" t="s">
        <v>19</v>
      </c>
      <c r="N114" s="140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156</v>
      </c>
      <c r="AT114" s="143" t="s">
        <v>151</v>
      </c>
      <c r="AU114" s="143" t="s">
        <v>81</v>
      </c>
      <c r="AY114" s="18" t="s">
        <v>149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34</v>
      </c>
      <c r="BK114" s="144">
        <f>ROUND(I114*H114,2)</f>
        <v>0</v>
      </c>
      <c r="BL114" s="18" t="s">
        <v>156</v>
      </c>
      <c r="BM114" s="143" t="s">
        <v>664</v>
      </c>
    </row>
    <row r="115" spans="2:65" s="1" customFormat="1">
      <c r="B115" s="33"/>
      <c r="D115" s="145" t="s">
        <v>158</v>
      </c>
      <c r="F115" s="146" t="s">
        <v>665</v>
      </c>
      <c r="I115" s="147"/>
      <c r="L115" s="33"/>
      <c r="M115" s="148"/>
      <c r="T115" s="52"/>
      <c r="AT115" s="18" t="s">
        <v>158</v>
      </c>
      <c r="AU115" s="18" t="s">
        <v>81</v>
      </c>
    </row>
    <row r="116" spans="2:65" s="11" customFormat="1" ht="22.95" customHeight="1">
      <c r="B116" s="120"/>
      <c r="D116" s="121" t="s">
        <v>72</v>
      </c>
      <c r="E116" s="130" t="s">
        <v>622</v>
      </c>
      <c r="F116" s="130" t="s">
        <v>623</v>
      </c>
      <c r="I116" s="123"/>
      <c r="J116" s="131">
        <f>BK116</f>
        <v>0</v>
      </c>
      <c r="L116" s="120"/>
      <c r="M116" s="125"/>
      <c r="P116" s="126">
        <f>SUM(P117:P120)</f>
        <v>0</v>
      </c>
      <c r="R116" s="126">
        <f>SUM(R117:R120)</f>
        <v>0</v>
      </c>
      <c r="T116" s="127">
        <f>SUM(T117:T120)</f>
        <v>0</v>
      </c>
      <c r="AR116" s="121" t="s">
        <v>34</v>
      </c>
      <c r="AT116" s="128" t="s">
        <v>72</v>
      </c>
      <c r="AU116" s="128" t="s">
        <v>34</v>
      </c>
      <c r="AY116" s="121" t="s">
        <v>149</v>
      </c>
      <c r="BK116" s="129">
        <f>SUM(BK117:BK120)</f>
        <v>0</v>
      </c>
    </row>
    <row r="117" spans="2:65" s="1" customFormat="1" ht="37.950000000000003" customHeight="1">
      <c r="B117" s="33"/>
      <c r="C117" s="132" t="s">
        <v>219</v>
      </c>
      <c r="D117" s="132" t="s">
        <v>151</v>
      </c>
      <c r="E117" s="133" t="s">
        <v>625</v>
      </c>
      <c r="F117" s="134" t="s">
        <v>626</v>
      </c>
      <c r="G117" s="135" t="s">
        <v>267</v>
      </c>
      <c r="H117" s="136">
        <v>32.713000000000001</v>
      </c>
      <c r="I117" s="137"/>
      <c r="J117" s="138">
        <f>ROUND(I117*H117,2)</f>
        <v>0</v>
      </c>
      <c r="K117" s="134" t="s">
        <v>155</v>
      </c>
      <c r="L117" s="33"/>
      <c r="M117" s="139" t="s">
        <v>19</v>
      </c>
      <c r="N117" s="140" t="s">
        <v>44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156</v>
      </c>
      <c r="AT117" s="143" t="s">
        <v>151</v>
      </c>
      <c r="AU117" s="143" t="s">
        <v>81</v>
      </c>
      <c r="AY117" s="18" t="s">
        <v>149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34</v>
      </c>
      <c r="BK117" s="144">
        <f>ROUND(I117*H117,2)</f>
        <v>0</v>
      </c>
      <c r="BL117" s="18" t="s">
        <v>156</v>
      </c>
      <c r="BM117" s="143" t="s">
        <v>666</v>
      </c>
    </row>
    <row r="118" spans="2:65" s="1" customFormat="1">
      <c r="B118" s="33"/>
      <c r="D118" s="145" t="s">
        <v>158</v>
      </c>
      <c r="F118" s="146" t="s">
        <v>628</v>
      </c>
      <c r="I118" s="147"/>
      <c r="L118" s="33"/>
      <c r="M118" s="148"/>
      <c r="T118" s="52"/>
      <c r="AT118" s="18" t="s">
        <v>158</v>
      </c>
      <c r="AU118" s="18" t="s">
        <v>81</v>
      </c>
    </row>
    <row r="119" spans="2:65" s="1" customFormat="1" ht="44.25" customHeight="1">
      <c r="B119" s="33"/>
      <c r="C119" s="132" t="s">
        <v>226</v>
      </c>
      <c r="D119" s="132" t="s">
        <v>151</v>
      </c>
      <c r="E119" s="133" t="s">
        <v>630</v>
      </c>
      <c r="F119" s="134" t="s">
        <v>631</v>
      </c>
      <c r="G119" s="135" t="s">
        <v>267</v>
      </c>
      <c r="H119" s="136">
        <v>32.713000000000001</v>
      </c>
      <c r="I119" s="137"/>
      <c r="J119" s="138">
        <f>ROUND(I119*H119,2)</f>
        <v>0</v>
      </c>
      <c r="K119" s="134" t="s">
        <v>155</v>
      </c>
      <c r="L119" s="33"/>
      <c r="M119" s="139" t="s">
        <v>19</v>
      </c>
      <c r="N119" s="140" t="s">
        <v>44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156</v>
      </c>
      <c r="AT119" s="143" t="s">
        <v>151</v>
      </c>
      <c r="AU119" s="143" t="s">
        <v>81</v>
      </c>
      <c r="AY119" s="18" t="s">
        <v>149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34</v>
      </c>
      <c r="BK119" s="144">
        <f>ROUND(I119*H119,2)</f>
        <v>0</v>
      </c>
      <c r="BL119" s="18" t="s">
        <v>156</v>
      </c>
      <c r="BM119" s="143" t="s">
        <v>667</v>
      </c>
    </row>
    <row r="120" spans="2:65" s="1" customFormat="1">
      <c r="B120" s="33"/>
      <c r="D120" s="145" t="s">
        <v>158</v>
      </c>
      <c r="F120" s="146" t="s">
        <v>633</v>
      </c>
      <c r="I120" s="147"/>
      <c r="L120" s="33"/>
      <c r="M120" s="188"/>
      <c r="N120" s="189"/>
      <c r="O120" s="189"/>
      <c r="P120" s="189"/>
      <c r="Q120" s="189"/>
      <c r="R120" s="189"/>
      <c r="S120" s="189"/>
      <c r="T120" s="190"/>
      <c r="AT120" s="18" t="s">
        <v>158</v>
      </c>
      <c r="AU120" s="18" t="s">
        <v>81</v>
      </c>
    </row>
    <row r="121" spans="2:65" s="1" customFormat="1" ht="6.9" customHeight="1"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33"/>
    </row>
  </sheetData>
  <sheetProtection algorithmName="SHA-512" hashValue="RA6t5aQUBf5q9zsEGpo+CDs8YPyMFmbIRT4OfKuCr+aJwoi4Wb8/vUVrjOxpQ3H/tfEIidMthi3TQ4js7eh03Q==" saltValue="ElgqUsilTlSyPi9cxIE0fYOyyHUHrrgtDDCX1PrlBsqbMAdXS8ELiHBRP2VOcX9K4+0f1QGfiBqvdFgt5sXDcA==" spinCount="100000" sheet="1" objects="1" scenarios="1" formatColumns="0" formatRows="0" autoFilter="0"/>
  <autoFilter ref="C90:K120" xr:uid="{00000000-0009-0000-0000-000002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200-000000000000}"/>
    <hyperlink ref="F98" r:id="rId2" xr:uid="{00000000-0004-0000-0200-000001000000}"/>
    <hyperlink ref="F100" r:id="rId3" xr:uid="{00000000-0004-0000-0200-000002000000}"/>
    <hyperlink ref="F102" r:id="rId4" xr:uid="{00000000-0004-0000-0200-000003000000}"/>
    <hyperlink ref="F104" r:id="rId5" xr:uid="{00000000-0004-0000-0200-000004000000}"/>
    <hyperlink ref="F107" r:id="rId6" xr:uid="{00000000-0004-0000-0200-000005000000}"/>
    <hyperlink ref="F110" r:id="rId7" xr:uid="{00000000-0004-0000-0200-000006000000}"/>
    <hyperlink ref="F112" r:id="rId8" xr:uid="{00000000-0004-0000-0200-000007000000}"/>
    <hyperlink ref="F115" r:id="rId9" xr:uid="{00000000-0004-0000-0200-000008000000}"/>
    <hyperlink ref="F118" r:id="rId10" xr:uid="{00000000-0004-0000-0200-000009000000}"/>
    <hyperlink ref="F120" r:id="rId11" xr:uid="{00000000-0004-0000-0200-00000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347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95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2" t="str">
        <f>'Rekapitulace stavby'!K6</f>
        <v>Výstavba chodníků - ul.Hlavní a Korycanská, Veliká Ves</v>
      </c>
      <c r="F7" s="313"/>
      <c r="G7" s="313"/>
      <c r="H7" s="313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2" t="s">
        <v>668</v>
      </c>
      <c r="F9" s="311"/>
      <c r="G9" s="311"/>
      <c r="H9" s="311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305" t="s">
        <v>669</v>
      </c>
      <c r="F11" s="311"/>
      <c r="G11" s="311"/>
      <c r="H11" s="311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4" t="str">
        <f>'Rekapitulace stavby'!E14</f>
        <v>Vyplň údaj</v>
      </c>
      <c r="F20" s="296"/>
      <c r="G20" s="296"/>
      <c r="H20" s="296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36</v>
      </c>
      <c r="I26" s="28" t="s">
        <v>28</v>
      </c>
      <c r="J26" s="26" t="s">
        <v>19</v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300" t="s">
        <v>19</v>
      </c>
      <c r="F29" s="300"/>
      <c r="G29" s="300"/>
      <c r="H29" s="300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ROUND(J91,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ROUND((SUM(BE91:BE346)),  0)</f>
        <v>0</v>
      </c>
      <c r="I35" s="94">
        <v>0.21</v>
      </c>
      <c r="J35" s="82">
        <f>ROUND(((SUM(BE91:BE346))*I35),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ROUND((SUM(BF91:BF346)),  0)</f>
        <v>0</v>
      </c>
      <c r="I36" s="94">
        <v>0.15</v>
      </c>
      <c r="J36" s="82">
        <f>ROUND(((SUM(BF91:BF346))*I36),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ROUND((SUM(BG91:BG346)),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ROUND((SUM(BH91:BH346)),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ROUND((SUM(BI91:BI346)),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2" t="str">
        <f>E7</f>
        <v>Výstavba chodníků - ul.Hlavní a Korycanská, Veliká Ves</v>
      </c>
      <c r="F50" s="313"/>
      <c r="G50" s="313"/>
      <c r="H50" s="313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2" t="s">
        <v>668</v>
      </c>
      <c r="F52" s="311"/>
      <c r="G52" s="311"/>
      <c r="H52" s="311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305" t="str">
        <f>E11</f>
        <v>SO02a - Chodník - ul.Korycanská - hlavní část</v>
      </c>
      <c r="F54" s="311"/>
      <c r="G54" s="311"/>
      <c r="H54" s="311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J91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95" customHeight="1">
      <c r="B65" s="108"/>
      <c r="D65" s="109" t="s">
        <v>127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95" customHeight="1">
      <c r="B66" s="108"/>
      <c r="D66" s="109" t="s">
        <v>129</v>
      </c>
      <c r="E66" s="110"/>
      <c r="F66" s="110"/>
      <c r="G66" s="110"/>
      <c r="H66" s="110"/>
      <c r="I66" s="110"/>
      <c r="J66" s="111">
        <f>J232</f>
        <v>0</v>
      </c>
      <c r="L66" s="108"/>
    </row>
    <row r="67" spans="2:12" s="9" customFormat="1" ht="19.95" customHeight="1">
      <c r="B67" s="108"/>
      <c r="D67" s="109" t="s">
        <v>131</v>
      </c>
      <c r="E67" s="110"/>
      <c r="F67" s="110"/>
      <c r="G67" s="110"/>
      <c r="H67" s="110"/>
      <c r="I67" s="110"/>
      <c r="J67" s="111">
        <f>J277</f>
        <v>0</v>
      </c>
      <c r="L67" s="108"/>
    </row>
    <row r="68" spans="2:12" s="9" customFormat="1" ht="19.95" customHeight="1">
      <c r="B68" s="108"/>
      <c r="D68" s="109" t="s">
        <v>132</v>
      </c>
      <c r="E68" s="110"/>
      <c r="F68" s="110"/>
      <c r="G68" s="110"/>
      <c r="H68" s="110"/>
      <c r="I68" s="110"/>
      <c r="J68" s="111">
        <f>J330</f>
        <v>0</v>
      </c>
      <c r="L68" s="108"/>
    </row>
    <row r="69" spans="2:12" s="9" customFormat="1" ht="19.95" customHeight="1">
      <c r="B69" s="108"/>
      <c r="D69" s="109" t="s">
        <v>133</v>
      </c>
      <c r="E69" s="110"/>
      <c r="F69" s="110"/>
      <c r="G69" s="110"/>
      <c r="H69" s="110"/>
      <c r="I69" s="110"/>
      <c r="J69" s="111">
        <f>J342</f>
        <v>0</v>
      </c>
      <c r="L69" s="108"/>
    </row>
    <row r="70" spans="2:12" s="1" customFormat="1" ht="21.75" customHeight="1">
      <c r="B70" s="33"/>
      <c r="L70" s="33"/>
    </row>
    <row r="71" spans="2:12" s="1" customFormat="1" ht="6.9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3"/>
    </row>
    <row r="75" spans="2:12" s="1" customFormat="1" ht="6.9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3"/>
    </row>
    <row r="76" spans="2:12" s="1" customFormat="1" ht="24.9" customHeight="1">
      <c r="B76" s="33"/>
      <c r="C76" s="22" t="s">
        <v>134</v>
      </c>
      <c r="L76" s="33"/>
    </row>
    <row r="77" spans="2:12" s="1" customFormat="1" ht="6.9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12" t="str">
        <f>E7</f>
        <v>Výstavba chodníků - ul.Hlavní a Korycanská, Veliká Ves</v>
      </c>
      <c r="F79" s="313"/>
      <c r="G79" s="313"/>
      <c r="H79" s="313"/>
      <c r="L79" s="33"/>
    </row>
    <row r="80" spans="2:12" ht="12" customHeight="1">
      <c r="B80" s="21"/>
      <c r="C80" s="28" t="s">
        <v>118</v>
      </c>
      <c r="L80" s="21"/>
    </row>
    <row r="81" spans="2:65" s="1" customFormat="1" ht="16.5" customHeight="1">
      <c r="B81" s="33"/>
      <c r="E81" s="312" t="s">
        <v>668</v>
      </c>
      <c r="F81" s="311"/>
      <c r="G81" s="311"/>
      <c r="H81" s="311"/>
      <c r="L81" s="33"/>
    </row>
    <row r="82" spans="2:65" s="1" customFormat="1" ht="12" customHeight="1">
      <c r="B82" s="33"/>
      <c r="C82" s="28" t="s">
        <v>120</v>
      </c>
      <c r="L82" s="33"/>
    </row>
    <row r="83" spans="2:65" s="1" customFormat="1" ht="16.5" customHeight="1">
      <c r="B83" s="33"/>
      <c r="E83" s="305" t="str">
        <f>E11</f>
        <v>SO02a - Chodník - ul.Korycanská - hlavní část</v>
      </c>
      <c r="F83" s="311"/>
      <c r="G83" s="311"/>
      <c r="H83" s="311"/>
      <c r="L83" s="33"/>
    </row>
    <row r="84" spans="2:65" s="1" customFormat="1" ht="6.9" customHeight="1">
      <c r="B84" s="33"/>
      <c r="L84" s="33"/>
    </row>
    <row r="85" spans="2:65" s="1" customFormat="1" ht="12" customHeight="1">
      <c r="B85" s="33"/>
      <c r="C85" s="28" t="s">
        <v>21</v>
      </c>
      <c r="F85" s="26" t="str">
        <f>F14</f>
        <v xml:space="preserve"> </v>
      </c>
      <c r="I85" s="28" t="s">
        <v>23</v>
      </c>
      <c r="J85" s="49" t="str">
        <f>IF(J14="","",J14)</f>
        <v>8. 9. 2022</v>
      </c>
      <c r="L85" s="33"/>
    </row>
    <row r="86" spans="2:65" s="1" customFormat="1" ht="6.9" customHeight="1">
      <c r="B86" s="33"/>
      <c r="L86" s="33"/>
    </row>
    <row r="87" spans="2:65" s="1" customFormat="1" ht="25.65" customHeight="1">
      <c r="B87" s="33"/>
      <c r="C87" s="28" t="s">
        <v>25</v>
      </c>
      <c r="F87" s="26" t="str">
        <f>E17</f>
        <v>Obec Veliká Ves</v>
      </c>
      <c r="I87" s="28" t="s">
        <v>31</v>
      </c>
      <c r="J87" s="31" t="str">
        <f>E23</f>
        <v>LINEA FERRA s.r.o., Vít Kovářík</v>
      </c>
      <c r="L87" s="33"/>
    </row>
    <row r="88" spans="2:65" s="1" customFormat="1" ht="15.15" customHeight="1">
      <c r="B88" s="33"/>
      <c r="C88" s="28" t="s">
        <v>29</v>
      </c>
      <c r="F88" s="26" t="str">
        <f>IF(E20="","",E20)</f>
        <v>Vyplň údaj</v>
      </c>
      <c r="I88" s="28" t="s">
        <v>35</v>
      </c>
      <c r="J88" s="31" t="str">
        <f>E26</f>
        <v>Martin Lang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135</v>
      </c>
      <c r="D90" s="114" t="s">
        <v>58</v>
      </c>
      <c r="E90" s="114" t="s">
        <v>54</v>
      </c>
      <c r="F90" s="114" t="s">
        <v>55</v>
      </c>
      <c r="G90" s="114" t="s">
        <v>136</v>
      </c>
      <c r="H90" s="114" t="s">
        <v>137</v>
      </c>
      <c r="I90" s="114" t="s">
        <v>138</v>
      </c>
      <c r="J90" s="114" t="s">
        <v>124</v>
      </c>
      <c r="K90" s="115" t="s">
        <v>139</v>
      </c>
      <c r="L90" s="112"/>
      <c r="M90" s="55" t="s">
        <v>19</v>
      </c>
      <c r="N90" s="56" t="s">
        <v>43</v>
      </c>
      <c r="O90" s="56" t="s">
        <v>140</v>
      </c>
      <c r="P90" s="56" t="s">
        <v>141</v>
      </c>
      <c r="Q90" s="56" t="s">
        <v>142</v>
      </c>
      <c r="R90" s="56" t="s">
        <v>143</v>
      </c>
      <c r="S90" s="56" t="s">
        <v>144</v>
      </c>
      <c r="T90" s="57" t="s">
        <v>145</v>
      </c>
    </row>
    <row r="91" spans="2:65" s="1" customFormat="1" ht="22.95" customHeight="1">
      <c r="B91" s="33"/>
      <c r="C91" s="60" t="s">
        <v>146</v>
      </c>
      <c r="J91" s="116">
        <f>BK91</f>
        <v>0</v>
      </c>
      <c r="L91" s="33"/>
      <c r="M91" s="58"/>
      <c r="N91" s="50"/>
      <c r="O91" s="50"/>
      <c r="P91" s="117">
        <f>P92</f>
        <v>0</v>
      </c>
      <c r="Q91" s="50"/>
      <c r="R91" s="117">
        <f>R92</f>
        <v>1231.2542525200001</v>
      </c>
      <c r="S91" s="50"/>
      <c r="T91" s="118">
        <f>T92</f>
        <v>107.32224999999998</v>
      </c>
      <c r="AT91" s="18" t="s">
        <v>72</v>
      </c>
      <c r="AU91" s="18" t="s">
        <v>125</v>
      </c>
      <c r="BK91" s="119">
        <f>BK92</f>
        <v>0</v>
      </c>
    </row>
    <row r="92" spans="2:65" s="11" customFormat="1" ht="25.95" customHeight="1">
      <c r="B92" s="120"/>
      <c r="D92" s="121" t="s">
        <v>72</v>
      </c>
      <c r="E92" s="122" t="s">
        <v>147</v>
      </c>
      <c r="F92" s="122" t="s">
        <v>148</v>
      </c>
      <c r="I92" s="123"/>
      <c r="J92" s="124">
        <f>BK92</f>
        <v>0</v>
      </c>
      <c r="L92" s="120"/>
      <c r="M92" s="125"/>
      <c r="P92" s="126">
        <f>P93+P232+P277+P330+P342</f>
        <v>0</v>
      </c>
      <c r="R92" s="126">
        <f>R93+R232+R277+R330+R342</f>
        <v>1231.2542525200001</v>
      </c>
      <c r="T92" s="127">
        <f>T93+T232+T277+T330+T342</f>
        <v>107.32224999999998</v>
      </c>
      <c r="AR92" s="121" t="s">
        <v>34</v>
      </c>
      <c r="AT92" s="128" t="s">
        <v>72</v>
      </c>
      <c r="AU92" s="128" t="s">
        <v>73</v>
      </c>
      <c r="AY92" s="121" t="s">
        <v>149</v>
      </c>
      <c r="BK92" s="129">
        <f>BK93+BK232+BK277+BK330+BK342</f>
        <v>0</v>
      </c>
    </row>
    <row r="93" spans="2:65" s="11" customFormat="1" ht="22.95" customHeight="1">
      <c r="B93" s="120"/>
      <c r="D93" s="121" t="s">
        <v>72</v>
      </c>
      <c r="E93" s="130" t="s">
        <v>34</v>
      </c>
      <c r="F93" s="130" t="s">
        <v>150</v>
      </c>
      <c r="I93" s="123"/>
      <c r="J93" s="131">
        <f>BK93</f>
        <v>0</v>
      </c>
      <c r="L93" s="120"/>
      <c r="M93" s="125"/>
      <c r="P93" s="126">
        <f>SUM(P94:P231)</f>
        <v>0</v>
      </c>
      <c r="R93" s="126">
        <f>SUM(R94:R231)</f>
        <v>230.023</v>
      </c>
      <c r="T93" s="127">
        <f>SUM(T94:T231)</f>
        <v>107.07624999999999</v>
      </c>
      <c r="AR93" s="121" t="s">
        <v>34</v>
      </c>
      <c r="AT93" s="128" t="s">
        <v>72</v>
      </c>
      <c r="AU93" s="128" t="s">
        <v>34</v>
      </c>
      <c r="AY93" s="121" t="s">
        <v>149</v>
      </c>
      <c r="BK93" s="129">
        <f>SUM(BK94:BK231)</f>
        <v>0</v>
      </c>
    </row>
    <row r="94" spans="2:65" s="1" customFormat="1" ht="37.950000000000003" customHeight="1">
      <c r="B94" s="33"/>
      <c r="C94" s="132" t="s">
        <v>34</v>
      </c>
      <c r="D94" s="132" t="s">
        <v>151</v>
      </c>
      <c r="E94" s="133" t="s">
        <v>670</v>
      </c>
      <c r="F94" s="134" t="s">
        <v>671</v>
      </c>
      <c r="G94" s="135" t="s">
        <v>490</v>
      </c>
      <c r="H94" s="136">
        <v>2</v>
      </c>
      <c r="I94" s="137"/>
      <c r="J94" s="138">
        <f>ROUND(I94*H94,2)</f>
        <v>0</v>
      </c>
      <c r="K94" s="134" t="s">
        <v>155</v>
      </c>
      <c r="L94" s="33"/>
      <c r="M94" s="139" t="s">
        <v>19</v>
      </c>
      <c r="N94" s="140" t="s">
        <v>44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156</v>
      </c>
      <c r="AT94" s="143" t="s">
        <v>151</v>
      </c>
      <c r="AU94" s="143" t="s">
        <v>81</v>
      </c>
      <c r="AY94" s="18" t="s">
        <v>149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34</v>
      </c>
      <c r="BK94" s="144">
        <f>ROUND(I94*H94,2)</f>
        <v>0</v>
      </c>
      <c r="BL94" s="18" t="s">
        <v>156</v>
      </c>
      <c r="BM94" s="143" t="s">
        <v>672</v>
      </c>
    </row>
    <row r="95" spans="2:65" s="1" customFormat="1">
      <c r="B95" s="33"/>
      <c r="D95" s="145" t="s">
        <v>158</v>
      </c>
      <c r="F95" s="146" t="s">
        <v>673</v>
      </c>
      <c r="I95" s="147"/>
      <c r="L95" s="33"/>
      <c r="M95" s="148"/>
      <c r="T95" s="52"/>
      <c r="AT95" s="18" t="s">
        <v>158</v>
      </c>
      <c r="AU95" s="18" t="s">
        <v>81</v>
      </c>
    </row>
    <row r="96" spans="2:65" s="1" customFormat="1" ht="33" customHeight="1">
      <c r="B96" s="33"/>
      <c r="C96" s="132" t="s">
        <v>81</v>
      </c>
      <c r="D96" s="132" t="s">
        <v>151</v>
      </c>
      <c r="E96" s="133" t="s">
        <v>674</v>
      </c>
      <c r="F96" s="134" t="s">
        <v>675</v>
      </c>
      <c r="G96" s="135" t="s">
        <v>490</v>
      </c>
      <c r="H96" s="136">
        <v>2</v>
      </c>
      <c r="I96" s="137"/>
      <c r="J96" s="138">
        <f>ROUND(I96*H96,2)</f>
        <v>0</v>
      </c>
      <c r="K96" s="134" t="s">
        <v>155</v>
      </c>
      <c r="L96" s="33"/>
      <c r="M96" s="139" t="s">
        <v>19</v>
      </c>
      <c r="N96" s="140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156</v>
      </c>
      <c r="AT96" s="143" t="s">
        <v>151</v>
      </c>
      <c r="AU96" s="143" t="s">
        <v>81</v>
      </c>
      <c r="AY96" s="18" t="s">
        <v>149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34</v>
      </c>
      <c r="BK96" s="144">
        <f>ROUND(I96*H96,2)</f>
        <v>0</v>
      </c>
      <c r="BL96" s="18" t="s">
        <v>156</v>
      </c>
      <c r="BM96" s="143" t="s">
        <v>676</v>
      </c>
    </row>
    <row r="97" spans="2:65" s="1" customFormat="1">
      <c r="B97" s="33"/>
      <c r="D97" s="145" t="s">
        <v>158</v>
      </c>
      <c r="F97" s="146" t="s">
        <v>677</v>
      </c>
      <c r="I97" s="147"/>
      <c r="L97" s="33"/>
      <c r="M97" s="148"/>
      <c r="T97" s="52"/>
      <c r="AT97" s="18" t="s">
        <v>158</v>
      </c>
      <c r="AU97" s="18" t="s">
        <v>81</v>
      </c>
    </row>
    <row r="98" spans="2:65" s="1" customFormat="1" ht="66.75" customHeight="1">
      <c r="B98" s="33"/>
      <c r="C98" s="132" t="s">
        <v>169</v>
      </c>
      <c r="D98" s="132" t="s">
        <v>151</v>
      </c>
      <c r="E98" s="133" t="s">
        <v>164</v>
      </c>
      <c r="F98" s="134" t="s">
        <v>165</v>
      </c>
      <c r="G98" s="135" t="s">
        <v>154</v>
      </c>
      <c r="H98" s="136">
        <v>36.25</v>
      </c>
      <c r="I98" s="137"/>
      <c r="J98" s="138">
        <f>ROUND(I98*H98,2)</f>
        <v>0</v>
      </c>
      <c r="K98" s="134" t="s">
        <v>155</v>
      </c>
      <c r="L98" s="33"/>
      <c r="M98" s="139" t="s">
        <v>19</v>
      </c>
      <c r="N98" s="140" t="s">
        <v>44</v>
      </c>
      <c r="P98" s="141">
        <f>O98*H98</f>
        <v>0</v>
      </c>
      <c r="Q98" s="141">
        <v>0</v>
      </c>
      <c r="R98" s="141">
        <f>Q98*H98</f>
        <v>0</v>
      </c>
      <c r="S98" s="141">
        <v>0.29499999999999998</v>
      </c>
      <c r="T98" s="142">
        <f>S98*H98</f>
        <v>10.69375</v>
      </c>
      <c r="AR98" s="143" t="s">
        <v>156</v>
      </c>
      <c r="AT98" s="143" t="s">
        <v>151</v>
      </c>
      <c r="AU98" s="143" t="s">
        <v>81</v>
      </c>
      <c r="AY98" s="18" t="s">
        <v>149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34</v>
      </c>
      <c r="BK98" s="144">
        <f>ROUND(I98*H98,2)</f>
        <v>0</v>
      </c>
      <c r="BL98" s="18" t="s">
        <v>156</v>
      </c>
      <c r="BM98" s="143" t="s">
        <v>678</v>
      </c>
    </row>
    <row r="99" spans="2:65" s="1" customFormat="1">
      <c r="B99" s="33"/>
      <c r="D99" s="145" t="s">
        <v>158</v>
      </c>
      <c r="F99" s="146" t="s">
        <v>167</v>
      </c>
      <c r="I99" s="147"/>
      <c r="L99" s="33"/>
      <c r="M99" s="148"/>
      <c r="T99" s="52"/>
      <c r="AT99" s="18" t="s">
        <v>158</v>
      </c>
      <c r="AU99" s="18" t="s">
        <v>81</v>
      </c>
    </row>
    <row r="100" spans="2:65" s="12" customFormat="1">
      <c r="B100" s="149"/>
      <c r="D100" s="150" t="s">
        <v>160</v>
      </c>
      <c r="E100" s="151" t="s">
        <v>19</v>
      </c>
      <c r="F100" s="152" t="s">
        <v>161</v>
      </c>
      <c r="H100" s="151" t="s">
        <v>19</v>
      </c>
      <c r="I100" s="153"/>
      <c r="L100" s="149"/>
      <c r="M100" s="154"/>
      <c r="T100" s="155"/>
      <c r="AT100" s="151" t="s">
        <v>160</v>
      </c>
      <c r="AU100" s="151" t="s">
        <v>81</v>
      </c>
      <c r="AV100" s="12" t="s">
        <v>34</v>
      </c>
      <c r="AW100" s="12" t="s">
        <v>33</v>
      </c>
      <c r="AX100" s="12" t="s">
        <v>73</v>
      </c>
      <c r="AY100" s="151" t="s">
        <v>149</v>
      </c>
    </row>
    <row r="101" spans="2:65" s="13" customFormat="1">
      <c r="B101" s="156"/>
      <c r="D101" s="150" t="s">
        <v>160</v>
      </c>
      <c r="E101" s="157" t="s">
        <v>19</v>
      </c>
      <c r="F101" s="158" t="s">
        <v>679</v>
      </c>
      <c r="H101" s="159">
        <v>36.25</v>
      </c>
      <c r="I101" s="160"/>
      <c r="L101" s="156"/>
      <c r="M101" s="161"/>
      <c r="T101" s="162"/>
      <c r="AT101" s="157" t="s">
        <v>160</v>
      </c>
      <c r="AU101" s="157" t="s">
        <v>81</v>
      </c>
      <c r="AV101" s="13" t="s">
        <v>81</v>
      </c>
      <c r="AW101" s="13" t="s">
        <v>33</v>
      </c>
      <c r="AX101" s="13" t="s">
        <v>73</v>
      </c>
      <c r="AY101" s="157" t="s">
        <v>149</v>
      </c>
    </row>
    <row r="102" spans="2:65" s="14" customFormat="1">
      <c r="B102" s="163"/>
      <c r="D102" s="150" t="s">
        <v>160</v>
      </c>
      <c r="E102" s="164" t="s">
        <v>19</v>
      </c>
      <c r="F102" s="165" t="s">
        <v>163</v>
      </c>
      <c r="H102" s="166">
        <v>36.25</v>
      </c>
      <c r="I102" s="167"/>
      <c r="L102" s="163"/>
      <c r="M102" s="168"/>
      <c r="T102" s="169"/>
      <c r="AT102" s="164" t="s">
        <v>160</v>
      </c>
      <c r="AU102" s="164" t="s">
        <v>81</v>
      </c>
      <c r="AV102" s="14" t="s">
        <v>156</v>
      </c>
      <c r="AW102" s="14" t="s">
        <v>33</v>
      </c>
      <c r="AX102" s="14" t="s">
        <v>34</v>
      </c>
      <c r="AY102" s="164" t="s">
        <v>149</v>
      </c>
    </row>
    <row r="103" spans="2:65" s="1" customFormat="1" ht="66.75" customHeight="1">
      <c r="B103" s="33"/>
      <c r="C103" s="132" t="s">
        <v>156</v>
      </c>
      <c r="D103" s="132" t="s">
        <v>151</v>
      </c>
      <c r="E103" s="133" t="s">
        <v>170</v>
      </c>
      <c r="F103" s="134" t="s">
        <v>171</v>
      </c>
      <c r="G103" s="135" t="s">
        <v>154</v>
      </c>
      <c r="H103" s="136">
        <v>62.95</v>
      </c>
      <c r="I103" s="137"/>
      <c r="J103" s="138">
        <f>ROUND(I103*H103,2)</f>
        <v>0</v>
      </c>
      <c r="K103" s="134" t="s">
        <v>155</v>
      </c>
      <c r="L103" s="33"/>
      <c r="M103" s="139" t="s">
        <v>19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0.28999999999999998</v>
      </c>
      <c r="T103" s="142">
        <f>S103*H103</f>
        <v>18.255499999999998</v>
      </c>
      <c r="AR103" s="143" t="s">
        <v>156</v>
      </c>
      <c r="AT103" s="143" t="s">
        <v>151</v>
      </c>
      <c r="AU103" s="143" t="s">
        <v>81</v>
      </c>
      <c r="AY103" s="18" t="s">
        <v>149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34</v>
      </c>
      <c r="BK103" s="144">
        <f>ROUND(I103*H103,2)</f>
        <v>0</v>
      </c>
      <c r="BL103" s="18" t="s">
        <v>156</v>
      </c>
      <c r="BM103" s="143" t="s">
        <v>680</v>
      </c>
    </row>
    <row r="104" spans="2:65" s="1" customFormat="1">
      <c r="B104" s="33"/>
      <c r="D104" s="145" t="s">
        <v>158</v>
      </c>
      <c r="F104" s="146" t="s">
        <v>173</v>
      </c>
      <c r="I104" s="147"/>
      <c r="L104" s="33"/>
      <c r="M104" s="148"/>
      <c r="T104" s="52"/>
      <c r="AT104" s="18" t="s">
        <v>158</v>
      </c>
      <c r="AU104" s="18" t="s">
        <v>81</v>
      </c>
    </row>
    <row r="105" spans="2:65" s="12" customFormat="1">
      <c r="B105" s="149"/>
      <c r="D105" s="150" t="s">
        <v>160</v>
      </c>
      <c r="E105" s="151" t="s">
        <v>19</v>
      </c>
      <c r="F105" s="152" t="s">
        <v>681</v>
      </c>
      <c r="H105" s="151" t="s">
        <v>19</v>
      </c>
      <c r="I105" s="153"/>
      <c r="L105" s="149"/>
      <c r="M105" s="154"/>
      <c r="T105" s="155"/>
      <c r="AT105" s="151" t="s">
        <v>160</v>
      </c>
      <c r="AU105" s="151" t="s">
        <v>81</v>
      </c>
      <c r="AV105" s="12" t="s">
        <v>34</v>
      </c>
      <c r="AW105" s="12" t="s">
        <v>33</v>
      </c>
      <c r="AX105" s="12" t="s">
        <v>73</v>
      </c>
      <c r="AY105" s="151" t="s">
        <v>149</v>
      </c>
    </row>
    <row r="106" spans="2:65" s="13" customFormat="1">
      <c r="B106" s="156"/>
      <c r="D106" s="150" t="s">
        <v>160</v>
      </c>
      <c r="E106" s="157" t="s">
        <v>19</v>
      </c>
      <c r="F106" s="158" t="s">
        <v>682</v>
      </c>
      <c r="H106" s="159">
        <v>62.95</v>
      </c>
      <c r="I106" s="160"/>
      <c r="L106" s="156"/>
      <c r="M106" s="161"/>
      <c r="T106" s="162"/>
      <c r="AT106" s="157" t="s">
        <v>160</v>
      </c>
      <c r="AU106" s="157" t="s">
        <v>81</v>
      </c>
      <c r="AV106" s="13" t="s">
        <v>81</v>
      </c>
      <c r="AW106" s="13" t="s">
        <v>33</v>
      </c>
      <c r="AX106" s="13" t="s">
        <v>73</v>
      </c>
      <c r="AY106" s="157" t="s">
        <v>149</v>
      </c>
    </row>
    <row r="107" spans="2:65" s="14" customFormat="1">
      <c r="B107" s="163"/>
      <c r="D107" s="150" t="s">
        <v>160</v>
      </c>
      <c r="E107" s="164" t="s">
        <v>19</v>
      </c>
      <c r="F107" s="165" t="s">
        <v>163</v>
      </c>
      <c r="H107" s="166">
        <v>62.95</v>
      </c>
      <c r="I107" s="167"/>
      <c r="L107" s="163"/>
      <c r="M107" s="168"/>
      <c r="T107" s="169"/>
      <c r="AT107" s="164" t="s">
        <v>160</v>
      </c>
      <c r="AU107" s="164" t="s">
        <v>81</v>
      </c>
      <c r="AV107" s="14" t="s">
        <v>156</v>
      </c>
      <c r="AW107" s="14" t="s">
        <v>33</v>
      </c>
      <c r="AX107" s="14" t="s">
        <v>34</v>
      </c>
      <c r="AY107" s="164" t="s">
        <v>149</v>
      </c>
    </row>
    <row r="108" spans="2:65" s="1" customFormat="1" ht="66.75" customHeight="1">
      <c r="B108" s="33"/>
      <c r="C108" s="132" t="s">
        <v>181</v>
      </c>
      <c r="D108" s="132" t="s">
        <v>151</v>
      </c>
      <c r="E108" s="133" t="s">
        <v>683</v>
      </c>
      <c r="F108" s="134" t="s">
        <v>684</v>
      </c>
      <c r="G108" s="135" t="s">
        <v>154</v>
      </c>
      <c r="H108" s="136">
        <v>105.7</v>
      </c>
      <c r="I108" s="137"/>
      <c r="J108" s="138">
        <f>ROUND(I108*H108,2)</f>
        <v>0</v>
      </c>
      <c r="K108" s="134" t="s">
        <v>155</v>
      </c>
      <c r="L108" s="33"/>
      <c r="M108" s="139" t="s">
        <v>19</v>
      </c>
      <c r="N108" s="140" t="s">
        <v>44</v>
      </c>
      <c r="P108" s="141">
        <f>O108*H108</f>
        <v>0</v>
      </c>
      <c r="Q108" s="141">
        <v>0</v>
      </c>
      <c r="R108" s="141">
        <f>Q108*H108</f>
        <v>0</v>
      </c>
      <c r="S108" s="141">
        <v>0.57999999999999996</v>
      </c>
      <c r="T108" s="142">
        <f>S108*H108</f>
        <v>61.305999999999997</v>
      </c>
      <c r="AR108" s="143" t="s">
        <v>156</v>
      </c>
      <c r="AT108" s="143" t="s">
        <v>151</v>
      </c>
      <c r="AU108" s="143" t="s">
        <v>81</v>
      </c>
      <c r="AY108" s="18" t="s">
        <v>149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34</v>
      </c>
      <c r="BK108" s="144">
        <f>ROUND(I108*H108,2)</f>
        <v>0</v>
      </c>
      <c r="BL108" s="18" t="s">
        <v>156</v>
      </c>
      <c r="BM108" s="143" t="s">
        <v>685</v>
      </c>
    </row>
    <row r="109" spans="2:65" s="1" customFormat="1">
      <c r="B109" s="33"/>
      <c r="D109" s="145" t="s">
        <v>158</v>
      </c>
      <c r="F109" s="146" t="s">
        <v>686</v>
      </c>
      <c r="I109" s="147"/>
      <c r="L109" s="33"/>
      <c r="M109" s="148"/>
      <c r="T109" s="52"/>
      <c r="AT109" s="18" t="s">
        <v>158</v>
      </c>
      <c r="AU109" s="18" t="s">
        <v>81</v>
      </c>
    </row>
    <row r="110" spans="2:65" s="12" customFormat="1">
      <c r="B110" s="149"/>
      <c r="D110" s="150" t="s">
        <v>160</v>
      </c>
      <c r="E110" s="151" t="s">
        <v>19</v>
      </c>
      <c r="F110" s="152" t="s">
        <v>687</v>
      </c>
      <c r="H110" s="151" t="s">
        <v>19</v>
      </c>
      <c r="I110" s="153"/>
      <c r="L110" s="149"/>
      <c r="M110" s="154"/>
      <c r="T110" s="155"/>
      <c r="AT110" s="151" t="s">
        <v>160</v>
      </c>
      <c r="AU110" s="151" t="s">
        <v>81</v>
      </c>
      <c r="AV110" s="12" t="s">
        <v>34</v>
      </c>
      <c r="AW110" s="12" t="s">
        <v>33</v>
      </c>
      <c r="AX110" s="12" t="s">
        <v>73</v>
      </c>
      <c r="AY110" s="151" t="s">
        <v>149</v>
      </c>
    </row>
    <row r="111" spans="2:65" s="13" customFormat="1">
      <c r="B111" s="156"/>
      <c r="D111" s="150" t="s">
        <v>160</v>
      </c>
      <c r="E111" s="157" t="s">
        <v>19</v>
      </c>
      <c r="F111" s="158" t="s">
        <v>688</v>
      </c>
      <c r="H111" s="159">
        <v>105.7</v>
      </c>
      <c r="I111" s="160"/>
      <c r="L111" s="156"/>
      <c r="M111" s="161"/>
      <c r="T111" s="162"/>
      <c r="AT111" s="157" t="s">
        <v>160</v>
      </c>
      <c r="AU111" s="157" t="s">
        <v>81</v>
      </c>
      <c r="AV111" s="13" t="s">
        <v>81</v>
      </c>
      <c r="AW111" s="13" t="s">
        <v>33</v>
      </c>
      <c r="AX111" s="13" t="s">
        <v>73</v>
      </c>
      <c r="AY111" s="157" t="s">
        <v>149</v>
      </c>
    </row>
    <row r="112" spans="2:65" s="14" customFormat="1">
      <c r="B112" s="163"/>
      <c r="D112" s="150" t="s">
        <v>160</v>
      </c>
      <c r="E112" s="164" t="s">
        <v>19</v>
      </c>
      <c r="F112" s="165" t="s">
        <v>163</v>
      </c>
      <c r="H112" s="166">
        <v>105.7</v>
      </c>
      <c r="I112" s="167"/>
      <c r="L112" s="163"/>
      <c r="M112" s="168"/>
      <c r="T112" s="169"/>
      <c r="AT112" s="164" t="s">
        <v>160</v>
      </c>
      <c r="AU112" s="164" t="s">
        <v>81</v>
      </c>
      <c r="AV112" s="14" t="s">
        <v>156</v>
      </c>
      <c r="AW112" s="14" t="s">
        <v>33</v>
      </c>
      <c r="AX112" s="14" t="s">
        <v>34</v>
      </c>
      <c r="AY112" s="164" t="s">
        <v>149</v>
      </c>
    </row>
    <row r="113" spans="2:65" s="1" customFormat="1" ht="66.75" customHeight="1">
      <c r="B113" s="33"/>
      <c r="C113" s="132" t="s">
        <v>193</v>
      </c>
      <c r="D113" s="132" t="s">
        <v>151</v>
      </c>
      <c r="E113" s="133" t="s">
        <v>176</v>
      </c>
      <c r="F113" s="134" t="s">
        <v>177</v>
      </c>
      <c r="G113" s="135" t="s">
        <v>154</v>
      </c>
      <c r="H113" s="136">
        <v>26.7</v>
      </c>
      <c r="I113" s="137"/>
      <c r="J113" s="138">
        <f>ROUND(I113*H113,2)</f>
        <v>0</v>
      </c>
      <c r="K113" s="134" t="s">
        <v>155</v>
      </c>
      <c r="L113" s="33"/>
      <c r="M113" s="139" t="s">
        <v>19</v>
      </c>
      <c r="N113" s="140" t="s">
        <v>44</v>
      </c>
      <c r="P113" s="141">
        <f>O113*H113</f>
        <v>0</v>
      </c>
      <c r="Q113" s="141">
        <v>0</v>
      </c>
      <c r="R113" s="141">
        <f>Q113*H113</f>
        <v>0</v>
      </c>
      <c r="S113" s="141">
        <v>0.63</v>
      </c>
      <c r="T113" s="142">
        <f>S113*H113</f>
        <v>16.820999999999998</v>
      </c>
      <c r="AR113" s="143" t="s">
        <v>156</v>
      </c>
      <c r="AT113" s="143" t="s">
        <v>151</v>
      </c>
      <c r="AU113" s="143" t="s">
        <v>81</v>
      </c>
      <c r="AY113" s="18" t="s">
        <v>149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34</v>
      </c>
      <c r="BK113" s="144">
        <f>ROUND(I113*H113,2)</f>
        <v>0</v>
      </c>
      <c r="BL113" s="18" t="s">
        <v>156</v>
      </c>
      <c r="BM113" s="143" t="s">
        <v>689</v>
      </c>
    </row>
    <row r="114" spans="2:65" s="1" customFormat="1">
      <c r="B114" s="33"/>
      <c r="D114" s="145" t="s">
        <v>158</v>
      </c>
      <c r="F114" s="146" t="s">
        <v>179</v>
      </c>
      <c r="I114" s="147"/>
      <c r="L114" s="33"/>
      <c r="M114" s="148"/>
      <c r="T114" s="52"/>
      <c r="AT114" s="18" t="s">
        <v>158</v>
      </c>
      <c r="AU114" s="18" t="s">
        <v>81</v>
      </c>
    </row>
    <row r="115" spans="2:65" s="12" customFormat="1">
      <c r="B115" s="149"/>
      <c r="D115" s="150" t="s">
        <v>160</v>
      </c>
      <c r="E115" s="151" t="s">
        <v>19</v>
      </c>
      <c r="F115" s="152" t="s">
        <v>161</v>
      </c>
      <c r="H115" s="151" t="s">
        <v>19</v>
      </c>
      <c r="I115" s="153"/>
      <c r="L115" s="149"/>
      <c r="M115" s="154"/>
      <c r="T115" s="155"/>
      <c r="AT115" s="151" t="s">
        <v>160</v>
      </c>
      <c r="AU115" s="151" t="s">
        <v>81</v>
      </c>
      <c r="AV115" s="12" t="s">
        <v>34</v>
      </c>
      <c r="AW115" s="12" t="s">
        <v>33</v>
      </c>
      <c r="AX115" s="12" t="s">
        <v>73</v>
      </c>
      <c r="AY115" s="151" t="s">
        <v>149</v>
      </c>
    </row>
    <row r="116" spans="2:65" s="13" customFormat="1">
      <c r="B116" s="156"/>
      <c r="D116" s="150" t="s">
        <v>160</v>
      </c>
      <c r="E116" s="157" t="s">
        <v>19</v>
      </c>
      <c r="F116" s="158" t="s">
        <v>690</v>
      </c>
      <c r="H116" s="159">
        <v>26.7</v>
      </c>
      <c r="I116" s="160"/>
      <c r="L116" s="156"/>
      <c r="M116" s="161"/>
      <c r="T116" s="162"/>
      <c r="AT116" s="157" t="s">
        <v>160</v>
      </c>
      <c r="AU116" s="157" t="s">
        <v>81</v>
      </c>
      <c r="AV116" s="13" t="s">
        <v>81</v>
      </c>
      <c r="AW116" s="13" t="s">
        <v>33</v>
      </c>
      <c r="AX116" s="13" t="s">
        <v>73</v>
      </c>
      <c r="AY116" s="157" t="s">
        <v>149</v>
      </c>
    </row>
    <row r="117" spans="2:65" s="14" customFormat="1">
      <c r="B117" s="163"/>
      <c r="D117" s="150" t="s">
        <v>160</v>
      </c>
      <c r="E117" s="164" t="s">
        <v>19</v>
      </c>
      <c r="F117" s="165" t="s">
        <v>163</v>
      </c>
      <c r="H117" s="166">
        <v>26.7</v>
      </c>
      <c r="I117" s="167"/>
      <c r="L117" s="163"/>
      <c r="M117" s="168"/>
      <c r="T117" s="169"/>
      <c r="AT117" s="164" t="s">
        <v>160</v>
      </c>
      <c r="AU117" s="164" t="s">
        <v>81</v>
      </c>
      <c r="AV117" s="14" t="s">
        <v>156</v>
      </c>
      <c r="AW117" s="14" t="s">
        <v>33</v>
      </c>
      <c r="AX117" s="14" t="s">
        <v>34</v>
      </c>
      <c r="AY117" s="164" t="s">
        <v>149</v>
      </c>
    </row>
    <row r="118" spans="2:65" s="1" customFormat="1" ht="44.25" customHeight="1">
      <c r="B118" s="33"/>
      <c r="C118" s="132" t="s">
        <v>198</v>
      </c>
      <c r="D118" s="132" t="s">
        <v>151</v>
      </c>
      <c r="E118" s="133" t="s">
        <v>691</v>
      </c>
      <c r="F118" s="134" t="s">
        <v>692</v>
      </c>
      <c r="G118" s="135" t="s">
        <v>184</v>
      </c>
      <c r="H118" s="136">
        <v>94.436000000000007</v>
      </c>
      <c r="I118" s="137"/>
      <c r="J118" s="138">
        <f>ROUND(I118*H118,2)</f>
        <v>0</v>
      </c>
      <c r="K118" s="134" t="s">
        <v>155</v>
      </c>
      <c r="L118" s="33"/>
      <c r="M118" s="139" t="s">
        <v>19</v>
      </c>
      <c r="N118" s="140" t="s">
        <v>44</v>
      </c>
      <c r="P118" s="141">
        <f>O118*H118</f>
        <v>0</v>
      </c>
      <c r="Q118" s="141">
        <v>0</v>
      </c>
      <c r="R118" s="141">
        <f>Q118*H118</f>
        <v>0</v>
      </c>
      <c r="S118" s="141">
        <v>0</v>
      </c>
      <c r="T118" s="142">
        <f>S118*H118</f>
        <v>0</v>
      </c>
      <c r="AR118" s="143" t="s">
        <v>156</v>
      </c>
      <c r="AT118" s="143" t="s">
        <v>151</v>
      </c>
      <c r="AU118" s="143" t="s">
        <v>81</v>
      </c>
      <c r="AY118" s="18" t="s">
        <v>149</v>
      </c>
      <c r="BE118" s="144">
        <f>IF(N118="základní",J118,0)</f>
        <v>0</v>
      </c>
      <c r="BF118" s="144">
        <f>IF(N118="snížená",J118,0)</f>
        <v>0</v>
      </c>
      <c r="BG118" s="144">
        <f>IF(N118="zákl. přenesená",J118,0)</f>
        <v>0</v>
      </c>
      <c r="BH118" s="144">
        <f>IF(N118="sníž. přenesená",J118,0)</f>
        <v>0</v>
      </c>
      <c r="BI118" s="144">
        <f>IF(N118="nulová",J118,0)</f>
        <v>0</v>
      </c>
      <c r="BJ118" s="18" t="s">
        <v>34</v>
      </c>
      <c r="BK118" s="144">
        <f>ROUND(I118*H118,2)</f>
        <v>0</v>
      </c>
      <c r="BL118" s="18" t="s">
        <v>156</v>
      </c>
      <c r="BM118" s="143" t="s">
        <v>693</v>
      </c>
    </row>
    <row r="119" spans="2:65" s="1" customFormat="1">
      <c r="B119" s="33"/>
      <c r="D119" s="145" t="s">
        <v>158</v>
      </c>
      <c r="F119" s="146" t="s">
        <v>694</v>
      </c>
      <c r="I119" s="147"/>
      <c r="L119" s="33"/>
      <c r="M119" s="148"/>
      <c r="T119" s="52"/>
      <c r="AT119" s="18" t="s">
        <v>158</v>
      </c>
      <c r="AU119" s="18" t="s">
        <v>81</v>
      </c>
    </row>
    <row r="120" spans="2:65" s="13" customFormat="1">
      <c r="B120" s="156"/>
      <c r="D120" s="150" t="s">
        <v>160</v>
      </c>
      <c r="E120" s="157" t="s">
        <v>19</v>
      </c>
      <c r="F120" s="158" t="s">
        <v>695</v>
      </c>
      <c r="H120" s="159">
        <v>63.55</v>
      </c>
      <c r="I120" s="160"/>
      <c r="L120" s="156"/>
      <c r="M120" s="161"/>
      <c r="T120" s="162"/>
      <c r="AT120" s="157" t="s">
        <v>160</v>
      </c>
      <c r="AU120" s="157" t="s">
        <v>81</v>
      </c>
      <c r="AV120" s="13" t="s">
        <v>81</v>
      </c>
      <c r="AW120" s="13" t="s">
        <v>33</v>
      </c>
      <c r="AX120" s="13" t="s">
        <v>73</v>
      </c>
      <c r="AY120" s="157" t="s">
        <v>149</v>
      </c>
    </row>
    <row r="121" spans="2:65" s="12" customFormat="1">
      <c r="B121" s="149"/>
      <c r="D121" s="150" t="s">
        <v>160</v>
      </c>
      <c r="E121" s="151" t="s">
        <v>19</v>
      </c>
      <c r="F121" s="152" t="s">
        <v>188</v>
      </c>
      <c r="H121" s="151" t="s">
        <v>19</v>
      </c>
      <c r="I121" s="153"/>
      <c r="L121" s="149"/>
      <c r="M121" s="154"/>
      <c r="T121" s="155"/>
      <c r="AT121" s="151" t="s">
        <v>160</v>
      </c>
      <c r="AU121" s="151" t="s">
        <v>81</v>
      </c>
      <c r="AV121" s="12" t="s">
        <v>34</v>
      </c>
      <c r="AW121" s="12" t="s">
        <v>33</v>
      </c>
      <c r="AX121" s="12" t="s">
        <v>73</v>
      </c>
      <c r="AY121" s="151" t="s">
        <v>149</v>
      </c>
    </row>
    <row r="122" spans="2:65" s="13" customFormat="1" ht="20.399999999999999">
      <c r="B122" s="156"/>
      <c r="D122" s="150" t="s">
        <v>160</v>
      </c>
      <c r="E122" s="157" t="s">
        <v>19</v>
      </c>
      <c r="F122" s="158" t="s">
        <v>696</v>
      </c>
      <c r="H122" s="159">
        <v>125.321</v>
      </c>
      <c r="I122" s="160"/>
      <c r="L122" s="156"/>
      <c r="M122" s="161"/>
      <c r="T122" s="162"/>
      <c r="AT122" s="157" t="s">
        <v>160</v>
      </c>
      <c r="AU122" s="157" t="s">
        <v>81</v>
      </c>
      <c r="AV122" s="13" t="s">
        <v>81</v>
      </c>
      <c r="AW122" s="13" t="s">
        <v>33</v>
      </c>
      <c r="AX122" s="13" t="s">
        <v>73</v>
      </c>
      <c r="AY122" s="157" t="s">
        <v>149</v>
      </c>
    </row>
    <row r="123" spans="2:65" s="15" customFormat="1">
      <c r="B123" s="170"/>
      <c r="D123" s="150" t="s">
        <v>160</v>
      </c>
      <c r="E123" s="171" t="s">
        <v>19</v>
      </c>
      <c r="F123" s="172" t="s">
        <v>190</v>
      </c>
      <c r="H123" s="173">
        <v>188.87100000000001</v>
      </c>
      <c r="I123" s="174"/>
      <c r="L123" s="170"/>
      <c r="M123" s="175"/>
      <c r="T123" s="176"/>
      <c r="AT123" s="171" t="s">
        <v>160</v>
      </c>
      <c r="AU123" s="171" t="s">
        <v>81</v>
      </c>
      <c r="AV123" s="15" t="s">
        <v>169</v>
      </c>
      <c r="AW123" s="15" t="s">
        <v>33</v>
      </c>
      <c r="AX123" s="15" t="s">
        <v>73</v>
      </c>
      <c r="AY123" s="171" t="s">
        <v>149</v>
      </c>
    </row>
    <row r="124" spans="2:65" s="12" customFormat="1">
      <c r="B124" s="149"/>
      <c r="D124" s="150" t="s">
        <v>160</v>
      </c>
      <c r="E124" s="151" t="s">
        <v>19</v>
      </c>
      <c r="F124" s="152" t="s">
        <v>191</v>
      </c>
      <c r="H124" s="151" t="s">
        <v>19</v>
      </c>
      <c r="I124" s="153"/>
      <c r="L124" s="149"/>
      <c r="M124" s="154"/>
      <c r="T124" s="155"/>
      <c r="AT124" s="151" t="s">
        <v>160</v>
      </c>
      <c r="AU124" s="151" t="s">
        <v>81</v>
      </c>
      <c r="AV124" s="12" t="s">
        <v>34</v>
      </c>
      <c r="AW124" s="12" t="s">
        <v>33</v>
      </c>
      <c r="AX124" s="12" t="s">
        <v>73</v>
      </c>
      <c r="AY124" s="151" t="s">
        <v>149</v>
      </c>
    </row>
    <row r="125" spans="2:65" s="13" customFormat="1">
      <c r="B125" s="156"/>
      <c r="D125" s="150" t="s">
        <v>160</v>
      </c>
      <c r="E125" s="157" t="s">
        <v>19</v>
      </c>
      <c r="F125" s="158" t="s">
        <v>697</v>
      </c>
      <c r="H125" s="159">
        <v>94.436000000000007</v>
      </c>
      <c r="I125" s="160"/>
      <c r="L125" s="156"/>
      <c r="M125" s="161"/>
      <c r="T125" s="162"/>
      <c r="AT125" s="157" t="s">
        <v>160</v>
      </c>
      <c r="AU125" s="157" t="s">
        <v>81</v>
      </c>
      <c r="AV125" s="13" t="s">
        <v>81</v>
      </c>
      <c r="AW125" s="13" t="s">
        <v>33</v>
      </c>
      <c r="AX125" s="13" t="s">
        <v>34</v>
      </c>
      <c r="AY125" s="157" t="s">
        <v>149</v>
      </c>
    </row>
    <row r="126" spans="2:65" s="1" customFormat="1" ht="44.25" customHeight="1">
      <c r="B126" s="33"/>
      <c r="C126" s="132" t="s">
        <v>206</v>
      </c>
      <c r="D126" s="132" t="s">
        <v>151</v>
      </c>
      <c r="E126" s="133" t="s">
        <v>698</v>
      </c>
      <c r="F126" s="134" t="s">
        <v>699</v>
      </c>
      <c r="G126" s="135" t="s">
        <v>184</v>
      </c>
      <c r="H126" s="136">
        <v>94.436000000000007</v>
      </c>
      <c r="I126" s="137"/>
      <c r="J126" s="138">
        <f>ROUND(I126*H126,2)</f>
        <v>0</v>
      </c>
      <c r="K126" s="134" t="s">
        <v>155</v>
      </c>
      <c r="L126" s="33"/>
      <c r="M126" s="139" t="s">
        <v>19</v>
      </c>
      <c r="N126" s="140" t="s">
        <v>44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156</v>
      </c>
      <c r="AT126" s="143" t="s">
        <v>151</v>
      </c>
      <c r="AU126" s="143" t="s">
        <v>81</v>
      </c>
      <c r="AY126" s="18" t="s">
        <v>149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34</v>
      </c>
      <c r="BK126" s="144">
        <f>ROUND(I126*H126,2)</f>
        <v>0</v>
      </c>
      <c r="BL126" s="18" t="s">
        <v>156</v>
      </c>
      <c r="BM126" s="143" t="s">
        <v>700</v>
      </c>
    </row>
    <row r="127" spans="2:65" s="1" customFormat="1">
      <c r="B127" s="33"/>
      <c r="D127" s="145" t="s">
        <v>158</v>
      </c>
      <c r="F127" s="146" t="s">
        <v>701</v>
      </c>
      <c r="I127" s="147"/>
      <c r="L127" s="33"/>
      <c r="M127" s="148"/>
      <c r="T127" s="52"/>
      <c r="AT127" s="18" t="s">
        <v>158</v>
      </c>
      <c r="AU127" s="18" t="s">
        <v>81</v>
      </c>
    </row>
    <row r="128" spans="2:65" s="1" customFormat="1" ht="49.2" customHeight="1">
      <c r="B128" s="33"/>
      <c r="C128" s="132" t="s">
        <v>211</v>
      </c>
      <c r="D128" s="132" t="s">
        <v>151</v>
      </c>
      <c r="E128" s="133" t="s">
        <v>702</v>
      </c>
      <c r="F128" s="134" t="s">
        <v>703</v>
      </c>
      <c r="G128" s="135" t="s">
        <v>490</v>
      </c>
      <c r="H128" s="136">
        <v>2</v>
      </c>
      <c r="I128" s="137"/>
      <c r="J128" s="138">
        <f>ROUND(I128*H128,2)</f>
        <v>0</v>
      </c>
      <c r="K128" s="134" t="s">
        <v>155</v>
      </c>
      <c r="L128" s="33"/>
      <c r="M128" s="139" t="s">
        <v>19</v>
      </c>
      <c r="N128" s="140" t="s">
        <v>44</v>
      </c>
      <c r="P128" s="141">
        <f>O128*H128</f>
        <v>0</v>
      </c>
      <c r="Q128" s="141">
        <v>0</v>
      </c>
      <c r="R128" s="141">
        <f>Q128*H128</f>
        <v>0</v>
      </c>
      <c r="S128" s="141">
        <v>0</v>
      </c>
      <c r="T128" s="142">
        <f>S128*H128</f>
        <v>0</v>
      </c>
      <c r="AR128" s="143" t="s">
        <v>156</v>
      </c>
      <c r="AT128" s="143" t="s">
        <v>151</v>
      </c>
      <c r="AU128" s="143" t="s">
        <v>81</v>
      </c>
      <c r="AY128" s="18" t="s">
        <v>149</v>
      </c>
      <c r="BE128" s="144">
        <f>IF(N128="základní",J128,0)</f>
        <v>0</v>
      </c>
      <c r="BF128" s="144">
        <f>IF(N128="snížená",J128,0)</f>
        <v>0</v>
      </c>
      <c r="BG128" s="144">
        <f>IF(N128="zákl. přenesená",J128,0)</f>
        <v>0</v>
      </c>
      <c r="BH128" s="144">
        <f>IF(N128="sníž. přenesená",J128,0)</f>
        <v>0</v>
      </c>
      <c r="BI128" s="144">
        <f>IF(N128="nulová",J128,0)</f>
        <v>0</v>
      </c>
      <c r="BJ128" s="18" t="s">
        <v>34</v>
      </c>
      <c r="BK128" s="144">
        <f>ROUND(I128*H128,2)</f>
        <v>0</v>
      </c>
      <c r="BL128" s="18" t="s">
        <v>156</v>
      </c>
      <c r="BM128" s="143" t="s">
        <v>704</v>
      </c>
    </row>
    <row r="129" spans="2:65" s="1" customFormat="1">
      <c r="B129" s="33"/>
      <c r="D129" s="145" t="s">
        <v>158</v>
      </c>
      <c r="F129" s="146" t="s">
        <v>705</v>
      </c>
      <c r="I129" s="147"/>
      <c r="L129" s="33"/>
      <c r="M129" s="148"/>
      <c r="T129" s="52"/>
      <c r="AT129" s="18" t="s">
        <v>158</v>
      </c>
      <c r="AU129" s="18" t="s">
        <v>81</v>
      </c>
    </row>
    <row r="130" spans="2:65" s="1" customFormat="1" ht="44.25" customHeight="1">
      <c r="B130" s="33"/>
      <c r="C130" s="132" t="s">
        <v>219</v>
      </c>
      <c r="D130" s="132" t="s">
        <v>151</v>
      </c>
      <c r="E130" s="133" t="s">
        <v>706</v>
      </c>
      <c r="F130" s="134" t="s">
        <v>707</v>
      </c>
      <c r="G130" s="135" t="s">
        <v>490</v>
      </c>
      <c r="H130" s="136">
        <v>2</v>
      </c>
      <c r="I130" s="137"/>
      <c r="J130" s="138">
        <f>ROUND(I130*H130,2)</f>
        <v>0</v>
      </c>
      <c r="K130" s="134" t="s">
        <v>155</v>
      </c>
      <c r="L130" s="33"/>
      <c r="M130" s="139" t="s">
        <v>19</v>
      </c>
      <c r="N130" s="140" t="s">
        <v>44</v>
      </c>
      <c r="P130" s="141">
        <f>O130*H130</f>
        <v>0</v>
      </c>
      <c r="Q130" s="141">
        <v>0</v>
      </c>
      <c r="R130" s="141">
        <f>Q130*H130</f>
        <v>0</v>
      </c>
      <c r="S130" s="141">
        <v>0</v>
      </c>
      <c r="T130" s="142">
        <f>S130*H130</f>
        <v>0</v>
      </c>
      <c r="AR130" s="143" t="s">
        <v>156</v>
      </c>
      <c r="AT130" s="143" t="s">
        <v>151</v>
      </c>
      <c r="AU130" s="143" t="s">
        <v>81</v>
      </c>
      <c r="AY130" s="18" t="s">
        <v>149</v>
      </c>
      <c r="BE130" s="144">
        <f>IF(N130="základní",J130,0)</f>
        <v>0</v>
      </c>
      <c r="BF130" s="144">
        <f>IF(N130="snížená",J130,0)</f>
        <v>0</v>
      </c>
      <c r="BG130" s="144">
        <f>IF(N130="zákl. přenesená",J130,0)</f>
        <v>0</v>
      </c>
      <c r="BH130" s="144">
        <f>IF(N130="sníž. přenesená",J130,0)</f>
        <v>0</v>
      </c>
      <c r="BI130" s="144">
        <f>IF(N130="nulová",J130,0)</f>
        <v>0</v>
      </c>
      <c r="BJ130" s="18" t="s">
        <v>34</v>
      </c>
      <c r="BK130" s="144">
        <f>ROUND(I130*H130,2)</f>
        <v>0</v>
      </c>
      <c r="BL130" s="18" t="s">
        <v>156</v>
      </c>
      <c r="BM130" s="143" t="s">
        <v>708</v>
      </c>
    </row>
    <row r="131" spans="2:65" s="1" customFormat="1">
      <c r="B131" s="33"/>
      <c r="D131" s="145" t="s">
        <v>158</v>
      </c>
      <c r="F131" s="146" t="s">
        <v>709</v>
      </c>
      <c r="I131" s="147"/>
      <c r="L131" s="33"/>
      <c r="M131" s="148"/>
      <c r="T131" s="52"/>
      <c r="AT131" s="18" t="s">
        <v>158</v>
      </c>
      <c r="AU131" s="18" t="s">
        <v>81</v>
      </c>
    </row>
    <row r="132" spans="2:65" s="1" customFormat="1" ht="37.950000000000003" customHeight="1">
      <c r="B132" s="33"/>
      <c r="C132" s="132" t="s">
        <v>226</v>
      </c>
      <c r="D132" s="132" t="s">
        <v>151</v>
      </c>
      <c r="E132" s="133" t="s">
        <v>710</v>
      </c>
      <c r="F132" s="134" t="s">
        <v>711</v>
      </c>
      <c r="G132" s="135" t="s">
        <v>490</v>
      </c>
      <c r="H132" s="136">
        <v>2</v>
      </c>
      <c r="I132" s="137"/>
      <c r="J132" s="138">
        <f>ROUND(I132*H132,2)</f>
        <v>0</v>
      </c>
      <c r="K132" s="134" t="s">
        <v>155</v>
      </c>
      <c r="L132" s="33"/>
      <c r="M132" s="139" t="s">
        <v>19</v>
      </c>
      <c r="N132" s="140" t="s">
        <v>44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156</v>
      </c>
      <c r="AT132" s="143" t="s">
        <v>151</v>
      </c>
      <c r="AU132" s="143" t="s">
        <v>81</v>
      </c>
      <c r="AY132" s="18" t="s">
        <v>149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34</v>
      </c>
      <c r="BK132" s="144">
        <f>ROUND(I132*H132,2)</f>
        <v>0</v>
      </c>
      <c r="BL132" s="18" t="s">
        <v>156</v>
      </c>
      <c r="BM132" s="143" t="s">
        <v>712</v>
      </c>
    </row>
    <row r="133" spans="2:65" s="1" customFormat="1">
      <c r="B133" s="33"/>
      <c r="D133" s="145" t="s">
        <v>158</v>
      </c>
      <c r="F133" s="146" t="s">
        <v>713</v>
      </c>
      <c r="I133" s="147"/>
      <c r="L133" s="33"/>
      <c r="M133" s="148"/>
      <c r="T133" s="52"/>
      <c r="AT133" s="18" t="s">
        <v>158</v>
      </c>
      <c r="AU133" s="18" t="s">
        <v>81</v>
      </c>
    </row>
    <row r="134" spans="2:65" s="1" customFormat="1" ht="62.7" customHeight="1">
      <c r="B134" s="33"/>
      <c r="C134" s="132" t="s">
        <v>233</v>
      </c>
      <c r="D134" s="132" t="s">
        <v>151</v>
      </c>
      <c r="E134" s="133" t="s">
        <v>714</v>
      </c>
      <c r="F134" s="134" t="s">
        <v>715</v>
      </c>
      <c r="G134" s="135" t="s">
        <v>490</v>
      </c>
      <c r="H134" s="136">
        <v>30</v>
      </c>
      <c r="I134" s="137"/>
      <c r="J134" s="138">
        <f>ROUND(I134*H134,2)</f>
        <v>0</v>
      </c>
      <c r="K134" s="134" t="s">
        <v>155</v>
      </c>
      <c r="L134" s="33"/>
      <c r="M134" s="139" t="s">
        <v>19</v>
      </c>
      <c r="N134" s="140" t="s">
        <v>44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156</v>
      </c>
      <c r="AT134" s="143" t="s">
        <v>151</v>
      </c>
      <c r="AU134" s="143" t="s">
        <v>81</v>
      </c>
      <c r="AY134" s="18" t="s">
        <v>149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34</v>
      </c>
      <c r="BK134" s="144">
        <f>ROUND(I134*H134,2)</f>
        <v>0</v>
      </c>
      <c r="BL134" s="18" t="s">
        <v>156</v>
      </c>
      <c r="BM134" s="143" t="s">
        <v>716</v>
      </c>
    </row>
    <row r="135" spans="2:65" s="1" customFormat="1">
      <c r="B135" s="33"/>
      <c r="D135" s="145" t="s">
        <v>158</v>
      </c>
      <c r="F135" s="146" t="s">
        <v>717</v>
      </c>
      <c r="I135" s="147"/>
      <c r="L135" s="33"/>
      <c r="M135" s="148"/>
      <c r="T135" s="52"/>
      <c r="AT135" s="18" t="s">
        <v>158</v>
      </c>
      <c r="AU135" s="18" t="s">
        <v>81</v>
      </c>
    </row>
    <row r="136" spans="2:65" s="13" customFormat="1">
      <c r="B136" s="156"/>
      <c r="D136" s="150" t="s">
        <v>160</v>
      </c>
      <c r="F136" s="158" t="s">
        <v>718</v>
      </c>
      <c r="H136" s="159">
        <v>30</v>
      </c>
      <c r="I136" s="160"/>
      <c r="L136" s="156"/>
      <c r="M136" s="161"/>
      <c r="T136" s="162"/>
      <c r="AT136" s="157" t="s">
        <v>160</v>
      </c>
      <c r="AU136" s="157" t="s">
        <v>81</v>
      </c>
      <c r="AV136" s="13" t="s">
        <v>81</v>
      </c>
      <c r="AW136" s="13" t="s">
        <v>4</v>
      </c>
      <c r="AX136" s="13" t="s">
        <v>34</v>
      </c>
      <c r="AY136" s="157" t="s">
        <v>149</v>
      </c>
    </row>
    <row r="137" spans="2:65" s="1" customFormat="1" ht="62.7" customHeight="1">
      <c r="B137" s="33"/>
      <c r="C137" s="132" t="s">
        <v>239</v>
      </c>
      <c r="D137" s="132" t="s">
        <v>151</v>
      </c>
      <c r="E137" s="133" t="s">
        <v>719</v>
      </c>
      <c r="F137" s="134" t="s">
        <v>720</v>
      </c>
      <c r="G137" s="135" t="s">
        <v>490</v>
      </c>
      <c r="H137" s="136">
        <v>30</v>
      </c>
      <c r="I137" s="137"/>
      <c r="J137" s="138">
        <f>ROUND(I137*H137,2)</f>
        <v>0</v>
      </c>
      <c r="K137" s="134" t="s">
        <v>155</v>
      </c>
      <c r="L137" s="33"/>
      <c r="M137" s="139" t="s">
        <v>19</v>
      </c>
      <c r="N137" s="140" t="s">
        <v>44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156</v>
      </c>
      <c r="AT137" s="143" t="s">
        <v>151</v>
      </c>
      <c r="AU137" s="143" t="s">
        <v>81</v>
      </c>
      <c r="AY137" s="18" t="s">
        <v>149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34</v>
      </c>
      <c r="BK137" s="144">
        <f>ROUND(I137*H137,2)</f>
        <v>0</v>
      </c>
      <c r="BL137" s="18" t="s">
        <v>156</v>
      </c>
      <c r="BM137" s="143" t="s">
        <v>721</v>
      </c>
    </row>
    <row r="138" spans="2:65" s="1" customFormat="1">
      <c r="B138" s="33"/>
      <c r="D138" s="145" t="s">
        <v>158</v>
      </c>
      <c r="F138" s="146" t="s">
        <v>722</v>
      </c>
      <c r="I138" s="147"/>
      <c r="L138" s="33"/>
      <c r="M138" s="148"/>
      <c r="T138" s="52"/>
      <c r="AT138" s="18" t="s">
        <v>158</v>
      </c>
      <c r="AU138" s="18" t="s">
        <v>81</v>
      </c>
    </row>
    <row r="139" spans="2:65" s="13" customFormat="1">
      <c r="B139" s="156"/>
      <c r="D139" s="150" t="s">
        <v>160</v>
      </c>
      <c r="F139" s="158" t="s">
        <v>718</v>
      </c>
      <c r="H139" s="159">
        <v>30</v>
      </c>
      <c r="I139" s="160"/>
      <c r="L139" s="156"/>
      <c r="M139" s="161"/>
      <c r="T139" s="162"/>
      <c r="AT139" s="157" t="s">
        <v>160</v>
      </c>
      <c r="AU139" s="157" t="s">
        <v>81</v>
      </c>
      <c r="AV139" s="13" t="s">
        <v>81</v>
      </c>
      <c r="AW139" s="13" t="s">
        <v>4</v>
      </c>
      <c r="AX139" s="13" t="s">
        <v>34</v>
      </c>
      <c r="AY139" s="157" t="s">
        <v>149</v>
      </c>
    </row>
    <row r="140" spans="2:65" s="1" customFormat="1" ht="55.5" customHeight="1">
      <c r="B140" s="33"/>
      <c r="C140" s="132" t="s">
        <v>247</v>
      </c>
      <c r="D140" s="132" t="s">
        <v>151</v>
      </c>
      <c r="E140" s="133" t="s">
        <v>723</v>
      </c>
      <c r="F140" s="134" t="s">
        <v>724</v>
      </c>
      <c r="G140" s="135" t="s">
        <v>490</v>
      </c>
      <c r="H140" s="136">
        <v>30</v>
      </c>
      <c r="I140" s="137"/>
      <c r="J140" s="138">
        <f>ROUND(I140*H140,2)</f>
        <v>0</v>
      </c>
      <c r="K140" s="134" t="s">
        <v>155</v>
      </c>
      <c r="L140" s="33"/>
      <c r="M140" s="139" t="s">
        <v>19</v>
      </c>
      <c r="N140" s="140" t="s">
        <v>44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156</v>
      </c>
      <c r="AT140" s="143" t="s">
        <v>151</v>
      </c>
      <c r="AU140" s="143" t="s">
        <v>81</v>
      </c>
      <c r="AY140" s="18" t="s">
        <v>149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34</v>
      </c>
      <c r="BK140" s="144">
        <f>ROUND(I140*H140,2)</f>
        <v>0</v>
      </c>
      <c r="BL140" s="18" t="s">
        <v>156</v>
      </c>
      <c r="BM140" s="143" t="s">
        <v>725</v>
      </c>
    </row>
    <row r="141" spans="2:65" s="1" customFormat="1">
      <c r="B141" s="33"/>
      <c r="D141" s="145" t="s">
        <v>158</v>
      </c>
      <c r="F141" s="146" t="s">
        <v>726</v>
      </c>
      <c r="I141" s="147"/>
      <c r="L141" s="33"/>
      <c r="M141" s="148"/>
      <c r="T141" s="52"/>
      <c r="AT141" s="18" t="s">
        <v>158</v>
      </c>
      <c r="AU141" s="18" t="s">
        <v>81</v>
      </c>
    </row>
    <row r="142" spans="2:65" s="13" customFormat="1">
      <c r="B142" s="156"/>
      <c r="D142" s="150" t="s">
        <v>160</v>
      </c>
      <c r="F142" s="158" t="s">
        <v>718</v>
      </c>
      <c r="H142" s="159">
        <v>30</v>
      </c>
      <c r="I142" s="160"/>
      <c r="L142" s="156"/>
      <c r="M142" s="161"/>
      <c r="T142" s="162"/>
      <c r="AT142" s="157" t="s">
        <v>160</v>
      </c>
      <c r="AU142" s="157" t="s">
        <v>81</v>
      </c>
      <c r="AV142" s="13" t="s">
        <v>81</v>
      </c>
      <c r="AW142" s="13" t="s">
        <v>4</v>
      </c>
      <c r="AX142" s="13" t="s">
        <v>34</v>
      </c>
      <c r="AY142" s="157" t="s">
        <v>149</v>
      </c>
    </row>
    <row r="143" spans="2:65" s="1" customFormat="1" ht="62.7" customHeight="1">
      <c r="B143" s="33"/>
      <c r="C143" s="132" t="s">
        <v>8</v>
      </c>
      <c r="D143" s="132" t="s">
        <v>151</v>
      </c>
      <c r="E143" s="133" t="s">
        <v>212</v>
      </c>
      <c r="F143" s="134" t="s">
        <v>213</v>
      </c>
      <c r="G143" s="135" t="s">
        <v>184</v>
      </c>
      <c r="H143" s="136">
        <v>188.87200000000001</v>
      </c>
      <c r="I143" s="137"/>
      <c r="J143" s="138">
        <f>ROUND(I143*H143,2)</f>
        <v>0</v>
      </c>
      <c r="K143" s="134" t="s">
        <v>155</v>
      </c>
      <c r="L143" s="33"/>
      <c r="M143" s="139" t="s">
        <v>19</v>
      </c>
      <c r="N143" s="140" t="s">
        <v>44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156</v>
      </c>
      <c r="AT143" s="143" t="s">
        <v>151</v>
      </c>
      <c r="AU143" s="143" t="s">
        <v>81</v>
      </c>
      <c r="AY143" s="18" t="s">
        <v>149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34</v>
      </c>
      <c r="BK143" s="144">
        <f>ROUND(I143*H143,2)</f>
        <v>0</v>
      </c>
      <c r="BL143" s="18" t="s">
        <v>156</v>
      </c>
      <c r="BM143" s="143" t="s">
        <v>727</v>
      </c>
    </row>
    <row r="144" spans="2:65" s="1" customFormat="1">
      <c r="B144" s="33"/>
      <c r="D144" s="145" t="s">
        <v>158</v>
      </c>
      <c r="F144" s="146" t="s">
        <v>215</v>
      </c>
      <c r="I144" s="147"/>
      <c r="L144" s="33"/>
      <c r="M144" s="148"/>
      <c r="T144" s="52"/>
      <c r="AT144" s="18" t="s">
        <v>158</v>
      </c>
      <c r="AU144" s="18" t="s">
        <v>81</v>
      </c>
    </row>
    <row r="145" spans="2:65" s="12" customFormat="1">
      <c r="B145" s="149"/>
      <c r="D145" s="150" t="s">
        <v>160</v>
      </c>
      <c r="E145" s="151" t="s">
        <v>19</v>
      </c>
      <c r="F145" s="152" t="s">
        <v>216</v>
      </c>
      <c r="H145" s="151" t="s">
        <v>19</v>
      </c>
      <c r="I145" s="153"/>
      <c r="L145" s="149"/>
      <c r="M145" s="154"/>
      <c r="T145" s="155"/>
      <c r="AT145" s="151" t="s">
        <v>160</v>
      </c>
      <c r="AU145" s="151" t="s">
        <v>81</v>
      </c>
      <c r="AV145" s="12" t="s">
        <v>34</v>
      </c>
      <c r="AW145" s="12" t="s">
        <v>33</v>
      </c>
      <c r="AX145" s="12" t="s">
        <v>73</v>
      </c>
      <c r="AY145" s="151" t="s">
        <v>149</v>
      </c>
    </row>
    <row r="146" spans="2:65" s="13" customFormat="1">
      <c r="B146" s="156"/>
      <c r="D146" s="150" t="s">
        <v>160</v>
      </c>
      <c r="E146" s="157" t="s">
        <v>19</v>
      </c>
      <c r="F146" s="158" t="s">
        <v>728</v>
      </c>
      <c r="H146" s="159">
        <v>94.436000000000007</v>
      </c>
      <c r="I146" s="160"/>
      <c r="L146" s="156"/>
      <c r="M146" s="161"/>
      <c r="T146" s="162"/>
      <c r="AT146" s="157" t="s">
        <v>160</v>
      </c>
      <c r="AU146" s="157" t="s">
        <v>81</v>
      </c>
      <c r="AV146" s="13" t="s">
        <v>81</v>
      </c>
      <c r="AW146" s="13" t="s">
        <v>33</v>
      </c>
      <c r="AX146" s="13" t="s">
        <v>73</v>
      </c>
      <c r="AY146" s="157" t="s">
        <v>149</v>
      </c>
    </row>
    <row r="147" spans="2:65" s="12" customFormat="1">
      <c r="B147" s="149"/>
      <c r="D147" s="150" t="s">
        <v>160</v>
      </c>
      <c r="E147" s="151" t="s">
        <v>19</v>
      </c>
      <c r="F147" s="152" t="s">
        <v>729</v>
      </c>
      <c r="H147" s="151" t="s">
        <v>19</v>
      </c>
      <c r="I147" s="153"/>
      <c r="L147" s="149"/>
      <c r="M147" s="154"/>
      <c r="T147" s="155"/>
      <c r="AT147" s="151" t="s">
        <v>160</v>
      </c>
      <c r="AU147" s="151" t="s">
        <v>81</v>
      </c>
      <c r="AV147" s="12" t="s">
        <v>34</v>
      </c>
      <c r="AW147" s="12" t="s">
        <v>33</v>
      </c>
      <c r="AX147" s="12" t="s">
        <v>73</v>
      </c>
      <c r="AY147" s="151" t="s">
        <v>149</v>
      </c>
    </row>
    <row r="148" spans="2:65" s="13" customFormat="1">
      <c r="B148" s="156"/>
      <c r="D148" s="150" t="s">
        <v>160</v>
      </c>
      <c r="E148" s="157" t="s">
        <v>19</v>
      </c>
      <c r="F148" s="158" t="s">
        <v>728</v>
      </c>
      <c r="H148" s="159">
        <v>94.436000000000007</v>
      </c>
      <c r="I148" s="160"/>
      <c r="L148" s="156"/>
      <c r="M148" s="161"/>
      <c r="T148" s="162"/>
      <c r="AT148" s="157" t="s">
        <v>160</v>
      </c>
      <c r="AU148" s="157" t="s">
        <v>81</v>
      </c>
      <c r="AV148" s="13" t="s">
        <v>81</v>
      </c>
      <c r="AW148" s="13" t="s">
        <v>33</v>
      </c>
      <c r="AX148" s="13" t="s">
        <v>73</v>
      </c>
      <c r="AY148" s="157" t="s">
        <v>149</v>
      </c>
    </row>
    <row r="149" spans="2:65" s="14" customFormat="1">
      <c r="B149" s="163"/>
      <c r="D149" s="150" t="s">
        <v>160</v>
      </c>
      <c r="E149" s="164" t="s">
        <v>19</v>
      </c>
      <c r="F149" s="165" t="s">
        <v>163</v>
      </c>
      <c r="H149" s="166">
        <v>188.87200000000001</v>
      </c>
      <c r="I149" s="167"/>
      <c r="L149" s="163"/>
      <c r="M149" s="168"/>
      <c r="T149" s="169"/>
      <c r="AT149" s="164" t="s">
        <v>160</v>
      </c>
      <c r="AU149" s="164" t="s">
        <v>81</v>
      </c>
      <c r="AV149" s="14" t="s">
        <v>156</v>
      </c>
      <c r="AW149" s="14" t="s">
        <v>33</v>
      </c>
      <c r="AX149" s="14" t="s">
        <v>34</v>
      </c>
      <c r="AY149" s="164" t="s">
        <v>149</v>
      </c>
    </row>
    <row r="150" spans="2:65" s="1" customFormat="1" ht="62.7" customHeight="1">
      <c r="B150" s="33"/>
      <c r="C150" s="132" t="s">
        <v>259</v>
      </c>
      <c r="D150" s="132" t="s">
        <v>151</v>
      </c>
      <c r="E150" s="133" t="s">
        <v>220</v>
      </c>
      <c r="F150" s="134" t="s">
        <v>221</v>
      </c>
      <c r="G150" s="135" t="s">
        <v>184</v>
      </c>
      <c r="H150" s="136">
        <v>94.436000000000007</v>
      </c>
      <c r="I150" s="137"/>
      <c r="J150" s="138">
        <f>ROUND(I150*H150,2)</f>
        <v>0</v>
      </c>
      <c r="K150" s="134" t="s">
        <v>155</v>
      </c>
      <c r="L150" s="33"/>
      <c r="M150" s="139" t="s">
        <v>19</v>
      </c>
      <c r="N150" s="140" t="s">
        <v>44</v>
      </c>
      <c r="P150" s="141">
        <f>O150*H150</f>
        <v>0</v>
      </c>
      <c r="Q150" s="141">
        <v>0</v>
      </c>
      <c r="R150" s="141">
        <f>Q150*H150</f>
        <v>0</v>
      </c>
      <c r="S150" s="141">
        <v>0</v>
      </c>
      <c r="T150" s="142">
        <f>S150*H150</f>
        <v>0</v>
      </c>
      <c r="AR150" s="143" t="s">
        <v>156</v>
      </c>
      <c r="AT150" s="143" t="s">
        <v>151</v>
      </c>
      <c r="AU150" s="143" t="s">
        <v>81</v>
      </c>
      <c r="AY150" s="18" t="s">
        <v>149</v>
      </c>
      <c r="BE150" s="144">
        <f>IF(N150="základní",J150,0)</f>
        <v>0</v>
      </c>
      <c r="BF150" s="144">
        <f>IF(N150="snížená",J150,0)</f>
        <v>0</v>
      </c>
      <c r="BG150" s="144">
        <f>IF(N150="zákl. přenesená",J150,0)</f>
        <v>0</v>
      </c>
      <c r="BH150" s="144">
        <f>IF(N150="sníž. přenesená",J150,0)</f>
        <v>0</v>
      </c>
      <c r="BI150" s="144">
        <f>IF(N150="nulová",J150,0)</f>
        <v>0</v>
      </c>
      <c r="BJ150" s="18" t="s">
        <v>34</v>
      </c>
      <c r="BK150" s="144">
        <f>ROUND(I150*H150,2)</f>
        <v>0</v>
      </c>
      <c r="BL150" s="18" t="s">
        <v>156</v>
      </c>
      <c r="BM150" s="143" t="s">
        <v>730</v>
      </c>
    </row>
    <row r="151" spans="2:65" s="1" customFormat="1">
      <c r="B151" s="33"/>
      <c r="D151" s="145" t="s">
        <v>158</v>
      </c>
      <c r="F151" s="146" t="s">
        <v>223</v>
      </c>
      <c r="I151" s="147"/>
      <c r="L151" s="33"/>
      <c r="M151" s="148"/>
      <c r="T151" s="52"/>
      <c r="AT151" s="18" t="s">
        <v>158</v>
      </c>
      <c r="AU151" s="18" t="s">
        <v>81</v>
      </c>
    </row>
    <row r="152" spans="2:65" s="12" customFormat="1">
      <c r="B152" s="149"/>
      <c r="D152" s="150" t="s">
        <v>160</v>
      </c>
      <c r="E152" s="151" t="s">
        <v>19</v>
      </c>
      <c r="F152" s="152" t="s">
        <v>216</v>
      </c>
      <c r="H152" s="151" t="s">
        <v>19</v>
      </c>
      <c r="I152" s="153"/>
      <c r="L152" s="149"/>
      <c r="M152" s="154"/>
      <c r="T152" s="155"/>
      <c r="AT152" s="151" t="s">
        <v>160</v>
      </c>
      <c r="AU152" s="151" t="s">
        <v>81</v>
      </c>
      <c r="AV152" s="12" t="s">
        <v>34</v>
      </c>
      <c r="AW152" s="12" t="s">
        <v>33</v>
      </c>
      <c r="AX152" s="12" t="s">
        <v>73</v>
      </c>
      <c r="AY152" s="151" t="s">
        <v>149</v>
      </c>
    </row>
    <row r="153" spans="2:65" s="13" customFormat="1">
      <c r="B153" s="156"/>
      <c r="D153" s="150" t="s">
        <v>160</v>
      </c>
      <c r="E153" s="157" t="s">
        <v>19</v>
      </c>
      <c r="F153" s="158" t="s">
        <v>728</v>
      </c>
      <c r="H153" s="159">
        <v>94.436000000000007</v>
      </c>
      <c r="I153" s="160"/>
      <c r="L153" s="156"/>
      <c r="M153" s="161"/>
      <c r="T153" s="162"/>
      <c r="AT153" s="157" t="s">
        <v>160</v>
      </c>
      <c r="AU153" s="157" t="s">
        <v>81</v>
      </c>
      <c r="AV153" s="13" t="s">
        <v>81</v>
      </c>
      <c r="AW153" s="13" t="s">
        <v>33</v>
      </c>
      <c r="AX153" s="13" t="s">
        <v>73</v>
      </c>
      <c r="AY153" s="157" t="s">
        <v>149</v>
      </c>
    </row>
    <row r="154" spans="2:65" s="14" customFormat="1">
      <c r="B154" s="163"/>
      <c r="D154" s="150" t="s">
        <v>160</v>
      </c>
      <c r="E154" s="164" t="s">
        <v>19</v>
      </c>
      <c r="F154" s="165" t="s">
        <v>163</v>
      </c>
      <c r="H154" s="166">
        <v>94.436000000000007</v>
      </c>
      <c r="I154" s="167"/>
      <c r="L154" s="163"/>
      <c r="M154" s="168"/>
      <c r="T154" s="169"/>
      <c r="AT154" s="164" t="s">
        <v>160</v>
      </c>
      <c r="AU154" s="164" t="s">
        <v>81</v>
      </c>
      <c r="AV154" s="14" t="s">
        <v>156</v>
      </c>
      <c r="AW154" s="14" t="s">
        <v>33</v>
      </c>
      <c r="AX154" s="14" t="s">
        <v>34</v>
      </c>
      <c r="AY154" s="164" t="s">
        <v>149</v>
      </c>
    </row>
    <row r="155" spans="2:65" s="1" customFormat="1" ht="62.7" customHeight="1">
      <c r="B155" s="33"/>
      <c r="C155" s="132" t="s">
        <v>264</v>
      </c>
      <c r="D155" s="132" t="s">
        <v>151</v>
      </c>
      <c r="E155" s="133" t="s">
        <v>227</v>
      </c>
      <c r="F155" s="134" t="s">
        <v>228</v>
      </c>
      <c r="G155" s="135" t="s">
        <v>184</v>
      </c>
      <c r="H155" s="136">
        <v>115</v>
      </c>
      <c r="I155" s="137"/>
      <c r="J155" s="138">
        <f>ROUND(I155*H155,2)</f>
        <v>0</v>
      </c>
      <c r="K155" s="134" t="s">
        <v>155</v>
      </c>
      <c r="L155" s="33"/>
      <c r="M155" s="139" t="s">
        <v>19</v>
      </c>
      <c r="N155" s="140" t="s">
        <v>44</v>
      </c>
      <c r="P155" s="141">
        <f>O155*H155</f>
        <v>0</v>
      </c>
      <c r="Q155" s="141">
        <v>0</v>
      </c>
      <c r="R155" s="141">
        <f>Q155*H155</f>
        <v>0</v>
      </c>
      <c r="S155" s="141">
        <v>0</v>
      </c>
      <c r="T155" s="142">
        <f>S155*H155</f>
        <v>0</v>
      </c>
      <c r="AR155" s="143" t="s">
        <v>156</v>
      </c>
      <c r="AT155" s="143" t="s">
        <v>151</v>
      </c>
      <c r="AU155" s="143" t="s">
        <v>81</v>
      </c>
      <c r="AY155" s="18" t="s">
        <v>149</v>
      </c>
      <c r="BE155" s="144">
        <f>IF(N155="základní",J155,0)</f>
        <v>0</v>
      </c>
      <c r="BF155" s="144">
        <f>IF(N155="snížená",J155,0)</f>
        <v>0</v>
      </c>
      <c r="BG155" s="144">
        <f>IF(N155="zákl. přenesená",J155,0)</f>
        <v>0</v>
      </c>
      <c r="BH155" s="144">
        <f>IF(N155="sníž. přenesená",J155,0)</f>
        <v>0</v>
      </c>
      <c r="BI155" s="144">
        <f>IF(N155="nulová",J155,0)</f>
        <v>0</v>
      </c>
      <c r="BJ155" s="18" t="s">
        <v>34</v>
      </c>
      <c r="BK155" s="144">
        <f>ROUND(I155*H155,2)</f>
        <v>0</v>
      </c>
      <c r="BL155" s="18" t="s">
        <v>156</v>
      </c>
      <c r="BM155" s="143" t="s">
        <v>731</v>
      </c>
    </row>
    <row r="156" spans="2:65" s="1" customFormat="1">
      <c r="B156" s="33"/>
      <c r="D156" s="145" t="s">
        <v>158</v>
      </c>
      <c r="F156" s="146" t="s">
        <v>230</v>
      </c>
      <c r="I156" s="147"/>
      <c r="L156" s="33"/>
      <c r="M156" s="148"/>
      <c r="T156" s="52"/>
      <c r="AT156" s="18" t="s">
        <v>158</v>
      </c>
      <c r="AU156" s="18" t="s">
        <v>81</v>
      </c>
    </row>
    <row r="157" spans="2:65" s="12" customFormat="1">
      <c r="B157" s="149"/>
      <c r="D157" s="150" t="s">
        <v>160</v>
      </c>
      <c r="E157" s="151" t="s">
        <v>19</v>
      </c>
      <c r="F157" s="152" t="s">
        <v>231</v>
      </c>
      <c r="H157" s="151" t="s">
        <v>19</v>
      </c>
      <c r="I157" s="153"/>
      <c r="L157" s="149"/>
      <c r="M157" s="154"/>
      <c r="T157" s="155"/>
      <c r="AT157" s="151" t="s">
        <v>160</v>
      </c>
      <c r="AU157" s="151" t="s">
        <v>81</v>
      </c>
      <c r="AV157" s="12" t="s">
        <v>34</v>
      </c>
      <c r="AW157" s="12" t="s">
        <v>33</v>
      </c>
      <c r="AX157" s="12" t="s">
        <v>73</v>
      </c>
      <c r="AY157" s="151" t="s">
        <v>149</v>
      </c>
    </row>
    <row r="158" spans="2:65" s="13" customFormat="1">
      <c r="B158" s="156"/>
      <c r="D158" s="150" t="s">
        <v>160</v>
      </c>
      <c r="E158" s="157" t="s">
        <v>19</v>
      </c>
      <c r="F158" s="158" t="s">
        <v>732</v>
      </c>
      <c r="H158" s="159">
        <v>115</v>
      </c>
      <c r="I158" s="160"/>
      <c r="L158" s="156"/>
      <c r="M158" s="161"/>
      <c r="T158" s="162"/>
      <c r="AT158" s="157" t="s">
        <v>160</v>
      </c>
      <c r="AU158" s="157" t="s">
        <v>81</v>
      </c>
      <c r="AV158" s="13" t="s">
        <v>81</v>
      </c>
      <c r="AW158" s="13" t="s">
        <v>33</v>
      </c>
      <c r="AX158" s="13" t="s">
        <v>73</v>
      </c>
      <c r="AY158" s="157" t="s">
        <v>149</v>
      </c>
    </row>
    <row r="159" spans="2:65" s="14" customFormat="1">
      <c r="B159" s="163"/>
      <c r="D159" s="150" t="s">
        <v>160</v>
      </c>
      <c r="E159" s="164" t="s">
        <v>19</v>
      </c>
      <c r="F159" s="165" t="s">
        <v>163</v>
      </c>
      <c r="H159" s="166">
        <v>115</v>
      </c>
      <c r="I159" s="167"/>
      <c r="L159" s="163"/>
      <c r="M159" s="168"/>
      <c r="T159" s="169"/>
      <c r="AT159" s="164" t="s">
        <v>160</v>
      </c>
      <c r="AU159" s="164" t="s">
        <v>81</v>
      </c>
      <c r="AV159" s="14" t="s">
        <v>156</v>
      </c>
      <c r="AW159" s="14" t="s">
        <v>33</v>
      </c>
      <c r="AX159" s="14" t="s">
        <v>34</v>
      </c>
      <c r="AY159" s="164" t="s">
        <v>149</v>
      </c>
    </row>
    <row r="160" spans="2:65" s="1" customFormat="1" ht="66.75" customHeight="1">
      <c r="B160" s="33"/>
      <c r="C160" s="132" t="s">
        <v>271</v>
      </c>
      <c r="D160" s="132" t="s">
        <v>151</v>
      </c>
      <c r="E160" s="133" t="s">
        <v>234</v>
      </c>
      <c r="F160" s="134" t="s">
        <v>235</v>
      </c>
      <c r="G160" s="135" t="s">
        <v>184</v>
      </c>
      <c r="H160" s="136">
        <v>2300</v>
      </c>
      <c r="I160" s="137"/>
      <c r="J160" s="138">
        <f>ROUND(I160*H160,2)</f>
        <v>0</v>
      </c>
      <c r="K160" s="134" t="s">
        <v>155</v>
      </c>
      <c r="L160" s="33"/>
      <c r="M160" s="139" t="s">
        <v>19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156</v>
      </c>
      <c r="AT160" s="143" t="s">
        <v>151</v>
      </c>
      <c r="AU160" s="143" t="s">
        <v>81</v>
      </c>
      <c r="AY160" s="18" t="s">
        <v>149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34</v>
      </c>
      <c r="BK160" s="144">
        <f>ROUND(I160*H160,2)</f>
        <v>0</v>
      </c>
      <c r="BL160" s="18" t="s">
        <v>156</v>
      </c>
      <c r="BM160" s="143" t="s">
        <v>733</v>
      </c>
    </row>
    <row r="161" spans="2:65" s="1" customFormat="1">
      <c r="B161" s="33"/>
      <c r="D161" s="145" t="s">
        <v>158</v>
      </c>
      <c r="F161" s="146" t="s">
        <v>237</v>
      </c>
      <c r="I161" s="147"/>
      <c r="L161" s="33"/>
      <c r="M161" s="148"/>
      <c r="T161" s="52"/>
      <c r="AT161" s="18" t="s">
        <v>158</v>
      </c>
      <c r="AU161" s="18" t="s">
        <v>81</v>
      </c>
    </row>
    <row r="162" spans="2:65" s="13" customFormat="1">
      <c r="B162" s="156"/>
      <c r="D162" s="150" t="s">
        <v>160</v>
      </c>
      <c r="F162" s="158" t="s">
        <v>734</v>
      </c>
      <c r="H162" s="159">
        <v>2300</v>
      </c>
      <c r="I162" s="160"/>
      <c r="L162" s="156"/>
      <c r="M162" s="161"/>
      <c r="T162" s="162"/>
      <c r="AT162" s="157" t="s">
        <v>160</v>
      </c>
      <c r="AU162" s="157" t="s">
        <v>81</v>
      </c>
      <c r="AV162" s="13" t="s">
        <v>81</v>
      </c>
      <c r="AW162" s="13" t="s">
        <v>4</v>
      </c>
      <c r="AX162" s="13" t="s">
        <v>34</v>
      </c>
      <c r="AY162" s="157" t="s">
        <v>149</v>
      </c>
    </row>
    <row r="163" spans="2:65" s="1" customFormat="1" ht="62.7" customHeight="1">
      <c r="B163" s="33"/>
      <c r="C163" s="132" t="s">
        <v>279</v>
      </c>
      <c r="D163" s="132" t="s">
        <v>151</v>
      </c>
      <c r="E163" s="133" t="s">
        <v>240</v>
      </c>
      <c r="F163" s="134" t="s">
        <v>241</v>
      </c>
      <c r="G163" s="135" t="s">
        <v>184</v>
      </c>
      <c r="H163" s="136">
        <v>22.376000000000001</v>
      </c>
      <c r="I163" s="137"/>
      <c r="J163" s="138">
        <f>ROUND(I163*H163,2)</f>
        <v>0</v>
      </c>
      <c r="K163" s="134" t="s">
        <v>155</v>
      </c>
      <c r="L163" s="33"/>
      <c r="M163" s="139" t="s">
        <v>19</v>
      </c>
      <c r="N163" s="140" t="s">
        <v>44</v>
      </c>
      <c r="P163" s="141">
        <f>O163*H163</f>
        <v>0</v>
      </c>
      <c r="Q163" s="141">
        <v>0</v>
      </c>
      <c r="R163" s="141">
        <f>Q163*H163</f>
        <v>0</v>
      </c>
      <c r="S163" s="141">
        <v>0</v>
      </c>
      <c r="T163" s="142">
        <f>S163*H163</f>
        <v>0</v>
      </c>
      <c r="AR163" s="143" t="s">
        <v>156</v>
      </c>
      <c r="AT163" s="143" t="s">
        <v>151</v>
      </c>
      <c r="AU163" s="143" t="s">
        <v>81</v>
      </c>
      <c r="AY163" s="18" t="s">
        <v>149</v>
      </c>
      <c r="BE163" s="144">
        <f>IF(N163="základní",J163,0)</f>
        <v>0</v>
      </c>
      <c r="BF163" s="144">
        <f>IF(N163="snížená",J163,0)</f>
        <v>0</v>
      </c>
      <c r="BG163" s="144">
        <f>IF(N163="zákl. přenesená",J163,0)</f>
        <v>0</v>
      </c>
      <c r="BH163" s="144">
        <f>IF(N163="sníž. přenesená",J163,0)</f>
        <v>0</v>
      </c>
      <c r="BI163" s="144">
        <f>IF(N163="nulová",J163,0)</f>
        <v>0</v>
      </c>
      <c r="BJ163" s="18" t="s">
        <v>34</v>
      </c>
      <c r="BK163" s="144">
        <f>ROUND(I163*H163,2)</f>
        <v>0</v>
      </c>
      <c r="BL163" s="18" t="s">
        <v>156</v>
      </c>
      <c r="BM163" s="143" t="s">
        <v>735</v>
      </c>
    </row>
    <row r="164" spans="2:65" s="1" customFormat="1">
      <c r="B164" s="33"/>
      <c r="D164" s="145" t="s">
        <v>158</v>
      </c>
      <c r="F164" s="146" t="s">
        <v>243</v>
      </c>
      <c r="I164" s="147"/>
      <c r="L164" s="33"/>
      <c r="M164" s="148"/>
      <c r="T164" s="52"/>
      <c r="AT164" s="18" t="s">
        <v>158</v>
      </c>
      <c r="AU164" s="18" t="s">
        <v>81</v>
      </c>
    </row>
    <row r="165" spans="2:65" s="12" customFormat="1">
      <c r="B165" s="149"/>
      <c r="D165" s="150" t="s">
        <v>160</v>
      </c>
      <c r="E165" s="151" t="s">
        <v>19</v>
      </c>
      <c r="F165" s="152" t="s">
        <v>244</v>
      </c>
      <c r="H165" s="151" t="s">
        <v>19</v>
      </c>
      <c r="I165" s="153"/>
      <c r="L165" s="149"/>
      <c r="M165" s="154"/>
      <c r="T165" s="155"/>
      <c r="AT165" s="151" t="s">
        <v>160</v>
      </c>
      <c r="AU165" s="151" t="s">
        <v>81</v>
      </c>
      <c r="AV165" s="12" t="s">
        <v>34</v>
      </c>
      <c r="AW165" s="12" t="s">
        <v>33</v>
      </c>
      <c r="AX165" s="12" t="s">
        <v>73</v>
      </c>
      <c r="AY165" s="151" t="s">
        <v>149</v>
      </c>
    </row>
    <row r="166" spans="2:65" s="13" customFormat="1">
      <c r="B166" s="156"/>
      <c r="D166" s="150" t="s">
        <v>160</v>
      </c>
      <c r="E166" s="157" t="s">
        <v>19</v>
      </c>
      <c r="F166" s="158" t="s">
        <v>728</v>
      </c>
      <c r="H166" s="159">
        <v>94.436000000000007</v>
      </c>
      <c r="I166" s="160"/>
      <c r="L166" s="156"/>
      <c r="M166" s="161"/>
      <c r="T166" s="162"/>
      <c r="AT166" s="157" t="s">
        <v>160</v>
      </c>
      <c r="AU166" s="157" t="s">
        <v>81</v>
      </c>
      <c r="AV166" s="13" t="s">
        <v>81</v>
      </c>
      <c r="AW166" s="13" t="s">
        <v>33</v>
      </c>
      <c r="AX166" s="13" t="s">
        <v>73</v>
      </c>
      <c r="AY166" s="157" t="s">
        <v>149</v>
      </c>
    </row>
    <row r="167" spans="2:65" s="12" customFormat="1" ht="20.399999999999999">
      <c r="B167" s="149"/>
      <c r="D167" s="150" t="s">
        <v>160</v>
      </c>
      <c r="E167" s="151" t="s">
        <v>19</v>
      </c>
      <c r="F167" s="152" t="s">
        <v>245</v>
      </c>
      <c r="H167" s="151" t="s">
        <v>19</v>
      </c>
      <c r="I167" s="153"/>
      <c r="L167" s="149"/>
      <c r="M167" s="154"/>
      <c r="T167" s="155"/>
      <c r="AT167" s="151" t="s">
        <v>160</v>
      </c>
      <c r="AU167" s="151" t="s">
        <v>81</v>
      </c>
      <c r="AV167" s="12" t="s">
        <v>34</v>
      </c>
      <c r="AW167" s="12" t="s">
        <v>33</v>
      </c>
      <c r="AX167" s="12" t="s">
        <v>73</v>
      </c>
      <c r="AY167" s="151" t="s">
        <v>149</v>
      </c>
    </row>
    <row r="168" spans="2:65" s="13" customFormat="1">
      <c r="B168" s="156"/>
      <c r="D168" s="150" t="s">
        <v>160</v>
      </c>
      <c r="E168" s="157" t="s">
        <v>19</v>
      </c>
      <c r="F168" s="158" t="s">
        <v>736</v>
      </c>
      <c r="H168" s="159">
        <v>-72.06</v>
      </c>
      <c r="I168" s="160"/>
      <c r="L168" s="156"/>
      <c r="M168" s="161"/>
      <c r="T168" s="162"/>
      <c r="AT168" s="157" t="s">
        <v>160</v>
      </c>
      <c r="AU168" s="157" t="s">
        <v>81</v>
      </c>
      <c r="AV168" s="13" t="s">
        <v>81</v>
      </c>
      <c r="AW168" s="13" t="s">
        <v>33</v>
      </c>
      <c r="AX168" s="13" t="s">
        <v>73</v>
      </c>
      <c r="AY168" s="157" t="s">
        <v>149</v>
      </c>
    </row>
    <row r="169" spans="2:65" s="14" customFormat="1">
      <c r="B169" s="163"/>
      <c r="D169" s="150" t="s">
        <v>160</v>
      </c>
      <c r="E169" s="164" t="s">
        <v>19</v>
      </c>
      <c r="F169" s="165" t="s">
        <v>163</v>
      </c>
      <c r="H169" s="166">
        <v>22.376000000000001</v>
      </c>
      <c r="I169" s="167"/>
      <c r="L169" s="163"/>
      <c r="M169" s="168"/>
      <c r="T169" s="169"/>
      <c r="AT169" s="164" t="s">
        <v>160</v>
      </c>
      <c r="AU169" s="164" t="s">
        <v>81</v>
      </c>
      <c r="AV169" s="14" t="s">
        <v>156</v>
      </c>
      <c r="AW169" s="14" t="s">
        <v>33</v>
      </c>
      <c r="AX169" s="14" t="s">
        <v>34</v>
      </c>
      <c r="AY169" s="164" t="s">
        <v>149</v>
      </c>
    </row>
    <row r="170" spans="2:65" s="1" customFormat="1" ht="66.75" customHeight="1">
      <c r="B170" s="33"/>
      <c r="C170" s="132" t="s">
        <v>287</v>
      </c>
      <c r="D170" s="132" t="s">
        <v>151</v>
      </c>
      <c r="E170" s="133" t="s">
        <v>248</v>
      </c>
      <c r="F170" s="134" t="s">
        <v>249</v>
      </c>
      <c r="G170" s="135" t="s">
        <v>184</v>
      </c>
      <c r="H170" s="136">
        <v>447.52</v>
      </c>
      <c r="I170" s="137"/>
      <c r="J170" s="138">
        <f>ROUND(I170*H170,2)</f>
        <v>0</v>
      </c>
      <c r="K170" s="134" t="s">
        <v>155</v>
      </c>
      <c r="L170" s="33"/>
      <c r="M170" s="139" t="s">
        <v>19</v>
      </c>
      <c r="N170" s="140" t="s">
        <v>44</v>
      </c>
      <c r="P170" s="141">
        <f>O170*H170</f>
        <v>0</v>
      </c>
      <c r="Q170" s="141">
        <v>0</v>
      </c>
      <c r="R170" s="141">
        <f>Q170*H170</f>
        <v>0</v>
      </c>
      <c r="S170" s="141">
        <v>0</v>
      </c>
      <c r="T170" s="142">
        <f>S170*H170</f>
        <v>0</v>
      </c>
      <c r="AR170" s="143" t="s">
        <v>156</v>
      </c>
      <c r="AT170" s="143" t="s">
        <v>151</v>
      </c>
      <c r="AU170" s="143" t="s">
        <v>81</v>
      </c>
      <c r="AY170" s="18" t="s">
        <v>149</v>
      </c>
      <c r="BE170" s="144">
        <f>IF(N170="základní",J170,0)</f>
        <v>0</v>
      </c>
      <c r="BF170" s="144">
        <f>IF(N170="snížená",J170,0)</f>
        <v>0</v>
      </c>
      <c r="BG170" s="144">
        <f>IF(N170="zákl. přenesená",J170,0)</f>
        <v>0</v>
      </c>
      <c r="BH170" s="144">
        <f>IF(N170="sníž. přenesená",J170,0)</f>
        <v>0</v>
      </c>
      <c r="BI170" s="144">
        <f>IF(N170="nulová",J170,0)</f>
        <v>0</v>
      </c>
      <c r="BJ170" s="18" t="s">
        <v>34</v>
      </c>
      <c r="BK170" s="144">
        <f>ROUND(I170*H170,2)</f>
        <v>0</v>
      </c>
      <c r="BL170" s="18" t="s">
        <v>156</v>
      </c>
      <c r="BM170" s="143" t="s">
        <v>737</v>
      </c>
    </row>
    <row r="171" spans="2:65" s="1" customFormat="1">
      <c r="B171" s="33"/>
      <c r="D171" s="145" t="s">
        <v>158</v>
      </c>
      <c r="F171" s="146" t="s">
        <v>251</v>
      </c>
      <c r="I171" s="147"/>
      <c r="L171" s="33"/>
      <c r="M171" s="148"/>
      <c r="T171" s="52"/>
      <c r="AT171" s="18" t="s">
        <v>158</v>
      </c>
      <c r="AU171" s="18" t="s">
        <v>81</v>
      </c>
    </row>
    <row r="172" spans="2:65" s="13" customFormat="1">
      <c r="B172" s="156"/>
      <c r="D172" s="150" t="s">
        <v>160</v>
      </c>
      <c r="F172" s="158" t="s">
        <v>738</v>
      </c>
      <c r="H172" s="159">
        <v>447.52</v>
      </c>
      <c r="I172" s="160"/>
      <c r="L172" s="156"/>
      <c r="M172" s="161"/>
      <c r="T172" s="162"/>
      <c r="AT172" s="157" t="s">
        <v>160</v>
      </c>
      <c r="AU172" s="157" t="s">
        <v>81</v>
      </c>
      <c r="AV172" s="13" t="s">
        <v>81</v>
      </c>
      <c r="AW172" s="13" t="s">
        <v>4</v>
      </c>
      <c r="AX172" s="13" t="s">
        <v>34</v>
      </c>
      <c r="AY172" s="157" t="s">
        <v>149</v>
      </c>
    </row>
    <row r="173" spans="2:65" s="1" customFormat="1" ht="44.25" customHeight="1">
      <c r="B173" s="33"/>
      <c r="C173" s="132" t="s">
        <v>7</v>
      </c>
      <c r="D173" s="132" t="s">
        <v>151</v>
      </c>
      <c r="E173" s="133" t="s">
        <v>253</v>
      </c>
      <c r="F173" s="134" t="s">
        <v>254</v>
      </c>
      <c r="G173" s="135" t="s">
        <v>184</v>
      </c>
      <c r="H173" s="136">
        <v>94.436000000000007</v>
      </c>
      <c r="I173" s="137"/>
      <c r="J173" s="138">
        <f>ROUND(I173*H173,2)</f>
        <v>0</v>
      </c>
      <c r="K173" s="134" t="s">
        <v>155</v>
      </c>
      <c r="L173" s="33"/>
      <c r="M173" s="139" t="s">
        <v>19</v>
      </c>
      <c r="N173" s="140" t="s">
        <v>44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156</v>
      </c>
      <c r="AT173" s="143" t="s">
        <v>151</v>
      </c>
      <c r="AU173" s="143" t="s">
        <v>81</v>
      </c>
      <c r="AY173" s="18" t="s">
        <v>149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34</v>
      </c>
      <c r="BK173" s="144">
        <f>ROUND(I173*H173,2)</f>
        <v>0</v>
      </c>
      <c r="BL173" s="18" t="s">
        <v>156</v>
      </c>
      <c r="BM173" s="143" t="s">
        <v>739</v>
      </c>
    </row>
    <row r="174" spans="2:65" s="1" customFormat="1">
      <c r="B174" s="33"/>
      <c r="D174" s="145" t="s">
        <v>158</v>
      </c>
      <c r="F174" s="146" t="s">
        <v>256</v>
      </c>
      <c r="I174" s="147"/>
      <c r="L174" s="33"/>
      <c r="M174" s="148"/>
      <c r="T174" s="52"/>
      <c r="AT174" s="18" t="s">
        <v>158</v>
      </c>
      <c r="AU174" s="18" t="s">
        <v>81</v>
      </c>
    </row>
    <row r="175" spans="2:65" s="12" customFormat="1">
      <c r="B175" s="149"/>
      <c r="D175" s="150" t="s">
        <v>160</v>
      </c>
      <c r="E175" s="151" t="s">
        <v>19</v>
      </c>
      <c r="F175" s="152" t="s">
        <v>740</v>
      </c>
      <c r="H175" s="151" t="s">
        <v>19</v>
      </c>
      <c r="I175" s="153"/>
      <c r="L175" s="149"/>
      <c r="M175" s="154"/>
      <c r="T175" s="155"/>
      <c r="AT175" s="151" t="s">
        <v>160</v>
      </c>
      <c r="AU175" s="151" t="s">
        <v>81</v>
      </c>
      <c r="AV175" s="12" t="s">
        <v>34</v>
      </c>
      <c r="AW175" s="12" t="s">
        <v>33</v>
      </c>
      <c r="AX175" s="12" t="s">
        <v>73</v>
      </c>
      <c r="AY175" s="151" t="s">
        <v>149</v>
      </c>
    </row>
    <row r="176" spans="2:65" s="13" customFormat="1">
      <c r="B176" s="156"/>
      <c r="D176" s="150" t="s">
        <v>160</v>
      </c>
      <c r="E176" s="157" t="s">
        <v>19</v>
      </c>
      <c r="F176" s="158" t="s">
        <v>728</v>
      </c>
      <c r="H176" s="159">
        <v>94.436000000000007</v>
      </c>
      <c r="I176" s="160"/>
      <c r="L176" s="156"/>
      <c r="M176" s="161"/>
      <c r="T176" s="162"/>
      <c r="AT176" s="157" t="s">
        <v>160</v>
      </c>
      <c r="AU176" s="157" t="s">
        <v>81</v>
      </c>
      <c r="AV176" s="13" t="s">
        <v>81</v>
      </c>
      <c r="AW176" s="13" t="s">
        <v>33</v>
      </c>
      <c r="AX176" s="13" t="s">
        <v>73</v>
      </c>
      <c r="AY176" s="157" t="s">
        <v>149</v>
      </c>
    </row>
    <row r="177" spans="2:65" s="14" customFormat="1">
      <c r="B177" s="163"/>
      <c r="D177" s="150" t="s">
        <v>160</v>
      </c>
      <c r="E177" s="164" t="s">
        <v>19</v>
      </c>
      <c r="F177" s="165" t="s">
        <v>163</v>
      </c>
      <c r="H177" s="166">
        <v>94.436000000000007</v>
      </c>
      <c r="I177" s="167"/>
      <c r="L177" s="163"/>
      <c r="M177" s="168"/>
      <c r="T177" s="169"/>
      <c r="AT177" s="164" t="s">
        <v>160</v>
      </c>
      <c r="AU177" s="164" t="s">
        <v>81</v>
      </c>
      <c r="AV177" s="14" t="s">
        <v>156</v>
      </c>
      <c r="AW177" s="14" t="s">
        <v>33</v>
      </c>
      <c r="AX177" s="14" t="s">
        <v>34</v>
      </c>
      <c r="AY177" s="164" t="s">
        <v>149</v>
      </c>
    </row>
    <row r="178" spans="2:65" s="1" customFormat="1" ht="44.25" customHeight="1">
      <c r="B178" s="33"/>
      <c r="C178" s="132" t="s">
        <v>296</v>
      </c>
      <c r="D178" s="132" t="s">
        <v>151</v>
      </c>
      <c r="E178" s="133" t="s">
        <v>260</v>
      </c>
      <c r="F178" s="134" t="s">
        <v>261</v>
      </c>
      <c r="G178" s="135" t="s">
        <v>184</v>
      </c>
      <c r="H178" s="136">
        <v>94.436000000000007</v>
      </c>
      <c r="I178" s="137"/>
      <c r="J178" s="138">
        <f>ROUND(I178*H178,2)</f>
        <v>0</v>
      </c>
      <c r="K178" s="134" t="s">
        <v>155</v>
      </c>
      <c r="L178" s="33"/>
      <c r="M178" s="139" t="s">
        <v>19</v>
      </c>
      <c r="N178" s="140" t="s">
        <v>44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156</v>
      </c>
      <c r="AT178" s="143" t="s">
        <v>151</v>
      </c>
      <c r="AU178" s="143" t="s">
        <v>81</v>
      </c>
      <c r="AY178" s="18" t="s">
        <v>149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8" t="s">
        <v>34</v>
      </c>
      <c r="BK178" s="144">
        <f>ROUND(I178*H178,2)</f>
        <v>0</v>
      </c>
      <c r="BL178" s="18" t="s">
        <v>156</v>
      </c>
      <c r="BM178" s="143" t="s">
        <v>741</v>
      </c>
    </row>
    <row r="179" spans="2:65" s="1" customFormat="1">
      <c r="B179" s="33"/>
      <c r="D179" s="145" t="s">
        <v>158</v>
      </c>
      <c r="F179" s="146" t="s">
        <v>263</v>
      </c>
      <c r="I179" s="147"/>
      <c r="L179" s="33"/>
      <c r="M179" s="148"/>
      <c r="T179" s="52"/>
      <c r="AT179" s="18" t="s">
        <v>158</v>
      </c>
      <c r="AU179" s="18" t="s">
        <v>81</v>
      </c>
    </row>
    <row r="180" spans="2:65" s="1" customFormat="1" ht="44.25" customHeight="1">
      <c r="B180" s="33"/>
      <c r="C180" s="132" t="s">
        <v>301</v>
      </c>
      <c r="D180" s="132" t="s">
        <v>151</v>
      </c>
      <c r="E180" s="133" t="s">
        <v>265</v>
      </c>
      <c r="F180" s="134" t="s">
        <v>266</v>
      </c>
      <c r="G180" s="135" t="s">
        <v>267</v>
      </c>
      <c r="H180" s="136">
        <v>44.756</v>
      </c>
      <c r="I180" s="137"/>
      <c r="J180" s="138">
        <f>ROUND(I180*H180,2)</f>
        <v>0</v>
      </c>
      <c r="K180" s="134" t="s">
        <v>155</v>
      </c>
      <c r="L180" s="33"/>
      <c r="M180" s="139" t="s">
        <v>19</v>
      </c>
      <c r="N180" s="140" t="s">
        <v>44</v>
      </c>
      <c r="P180" s="141">
        <f>O180*H180</f>
        <v>0</v>
      </c>
      <c r="Q180" s="141">
        <v>0</v>
      </c>
      <c r="R180" s="141">
        <f>Q180*H180</f>
        <v>0</v>
      </c>
      <c r="S180" s="141">
        <v>0</v>
      </c>
      <c r="T180" s="142">
        <f>S180*H180</f>
        <v>0</v>
      </c>
      <c r="AR180" s="143" t="s">
        <v>156</v>
      </c>
      <c r="AT180" s="143" t="s">
        <v>151</v>
      </c>
      <c r="AU180" s="143" t="s">
        <v>81</v>
      </c>
      <c r="AY180" s="18" t="s">
        <v>149</v>
      </c>
      <c r="BE180" s="144">
        <f>IF(N180="základní",J180,0)</f>
        <v>0</v>
      </c>
      <c r="BF180" s="144">
        <f>IF(N180="snížená",J180,0)</f>
        <v>0</v>
      </c>
      <c r="BG180" s="144">
        <f>IF(N180="zákl. přenesená",J180,0)</f>
        <v>0</v>
      </c>
      <c r="BH180" s="144">
        <f>IF(N180="sníž. přenesená",J180,0)</f>
        <v>0</v>
      </c>
      <c r="BI180" s="144">
        <f>IF(N180="nulová",J180,0)</f>
        <v>0</v>
      </c>
      <c r="BJ180" s="18" t="s">
        <v>34</v>
      </c>
      <c r="BK180" s="144">
        <f>ROUND(I180*H180,2)</f>
        <v>0</v>
      </c>
      <c r="BL180" s="18" t="s">
        <v>156</v>
      </c>
      <c r="BM180" s="143" t="s">
        <v>742</v>
      </c>
    </row>
    <row r="181" spans="2:65" s="1" customFormat="1">
      <c r="B181" s="33"/>
      <c r="D181" s="145" t="s">
        <v>158</v>
      </c>
      <c r="F181" s="146" t="s">
        <v>269</v>
      </c>
      <c r="I181" s="147"/>
      <c r="L181" s="33"/>
      <c r="M181" s="148"/>
      <c r="T181" s="52"/>
      <c r="AT181" s="18" t="s">
        <v>158</v>
      </c>
      <c r="AU181" s="18" t="s">
        <v>81</v>
      </c>
    </row>
    <row r="182" spans="2:65" s="13" customFormat="1">
      <c r="B182" s="156"/>
      <c r="D182" s="150" t="s">
        <v>160</v>
      </c>
      <c r="F182" s="158" t="s">
        <v>743</v>
      </c>
      <c r="H182" s="159">
        <v>44.756</v>
      </c>
      <c r="I182" s="160"/>
      <c r="L182" s="156"/>
      <c r="M182" s="161"/>
      <c r="T182" s="162"/>
      <c r="AT182" s="157" t="s">
        <v>160</v>
      </c>
      <c r="AU182" s="157" t="s">
        <v>81</v>
      </c>
      <c r="AV182" s="13" t="s">
        <v>81</v>
      </c>
      <c r="AW182" s="13" t="s">
        <v>4</v>
      </c>
      <c r="AX182" s="13" t="s">
        <v>34</v>
      </c>
      <c r="AY182" s="157" t="s">
        <v>149</v>
      </c>
    </row>
    <row r="183" spans="2:65" s="1" customFormat="1" ht="37.950000000000003" customHeight="1">
      <c r="B183" s="33"/>
      <c r="C183" s="132" t="s">
        <v>307</v>
      </c>
      <c r="D183" s="132" t="s">
        <v>151</v>
      </c>
      <c r="E183" s="133" t="s">
        <v>272</v>
      </c>
      <c r="F183" s="134" t="s">
        <v>273</v>
      </c>
      <c r="G183" s="135" t="s">
        <v>184</v>
      </c>
      <c r="H183" s="136">
        <v>22.378</v>
      </c>
      <c r="I183" s="137"/>
      <c r="J183" s="138">
        <f>ROUND(I183*H183,2)</f>
        <v>0</v>
      </c>
      <c r="K183" s="134" t="s">
        <v>155</v>
      </c>
      <c r="L183" s="33"/>
      <c r="M183" s="139" t="s">
        <v>19</v>
      </c>
      <c r="N183" s="140" t="s">
        <v>44</v>
      </c>
      <c r="P183" s="141">
        <f>O183*H183</f>
        <v>0</v>
      </c>
      <c r="Q183" s="141">
        <v>0</v>
      </c>
      <c r="R183" s="141">
        <f>Q183*H183</f>
        <v>0</v>
      </c>
      <c r="S183" s="141">
        <v>0</v>
      </c>
      <c r="T183" s="142">
        <f>S183*H183</f>
        <v>0</v>
      </c>
      <c r="AR183" s="143" t="s">
        <v>156</v>
      </c>
      <c r="AT183" s="143" t="s">
        <v>151</v>
      </c>
      <c r="AU183" s="143" t="s">
        <v>81</v>
      </c>
      <c r="AY183" s="18" t="s">
        <v>149</v>
      </c>
      <c r="BE183" s="144">
        <f>IF(N183="základní",J183,0)</f>
        <v>0</v>
      </c>
      <c r="BF183" s="144">
        <f>IF(N183="snížená",J183,0)</f>
        <v>0</v>
      </c>
      <c r="BG183" s="144">
        <f>IF(N183="zákl. přenesená",J183,0)</f>
        <v>0</v>
      </c>
      <c r="BH183" s="144">
        <f>IF(N183="sníž. přenesená",J183,0)</f>
        <v>0</v>
      </c>
      <c r="BI183" s="144">
        <f>IF(N183="nulová",J183,0)</f>
        <v>0</v>
      </c>
      <c r="BJ183" s="18" t="s">
        <v>34</v>
      </c>
      <c r="BK183" s="144">
        <f>ROUND(I183*H183,2)</f>
        <v>0</v>
      </c>
      <c r="BL183" s="18" t="s">
        <v>156</v>
      </c>
      <c r="BM183" s="143" t="s">
        <v>744</v>
      </c>
    </row>
    <row r="184" spans="2:65" s="1" customFormat="1">
      <c r="B184" s="33"/>
      <c r="D184" s="145" t="s">
        <v>158</v>
      </c>
      <c r="F184" s="146" t="s">
        <v>275</v>
      </c>
      <c r="I184" s="147"/>
      <c r="L184" s="33"/>
      <c r="M184" s="148"/>
      <c r="T184" s="52"/>
      <c r="AT184" s="18" t="s">
        <v>158</v>
      </c>
      <c r="AU184" s="18" t="s">
        <v>81</v>
      </c>
    </row>
    <row r="185" spans="2:65" s="12" customFormat="1">
      <c r="B185" s="149"/>
      <c r="D185" s="150" t="s">
        <v>160</v>
      </c>
      <c r="E185" s="151" t="s">
        <v>19</v>
      </c>
      <c r="F185" s="152" t="s">
        <v>244</v>
      </c>
      <c r="H185" s="151" t="s">
        <v>19</v>
      </c>
      <c r="I185" s="153"/>
      <c r="L185" s="149"/>
      <c r="M185" s="154"/>
      <c r="T185" s="155"/>
      <c r="AT185" s="151" t="s">
        <v>160</v>
      </c>
      <c r="AU185" s="151" t="s">
        <v>81</v>
      </c>
      <c r="AV185" s="12" t="s">
        <v>34</v>
      </c>
      <c r="AW185" s="12" t="s">
        <v>33</v>
      </c>
      <c r="AX185" s="12" t="s">
        <v>73</v>
      </c>
      <c r="AY185" s="151" t="s">
        <v>149</v>
      </c>
    </row>
    <row r="186" spans="2:65" s="13" customFormat="1">
      <c r="B186" s="156"/>
      <c r="D186" s="150" t="s">
        <v>160</v>
      </c>
      <c r="E186" s="157" t="s">
        <v>19</v>
      </c>
      <c r="F186" s="158" t="s">
        <v>745</v>
      </c>
      <c r="H186" s="159">
        <v>188.87200000000001</v>
      </c>
      <c r="I186" s="160"/>
      <c r="L186" s="156"/>
      <c r="M186" s="161"/>
      <c r="T186" s="162"/>
      <c r="AT186" s="157" t="s">
        <v>160</v>
      </c>
      <c r="AU186" s="157" t="s">
        <v>81</v>
      </c>
      <c r="AV186" s="13" t="s">
        <v>81</v>
      </c>
      <c r="AW186" s="13" t="s">
        <v>33</v>
      </c>
      <c r="AX186" s="13" t="s">
        <v>73</v>
      </c>
      <c r="AY186" s="157" t="s">
        <v>149</v>
      </c>
    </row>
    <row r="187" spans="2:65" s="12" customFormat="1">
      <c r="B187" s="149"/>
      <c r="D187" s="150" t="s">
        <v>160</v>
      </c>
      <c r="E187" s="151" t="s">
        <v>19</v>
      </c>
      <c r="F187" s="152" t="s">
        <v>277</v>
      </c>
      <c r="H187" s="151" t="s">
        <v>19</v>
      </c>
      <c r="I187" s="153"/>
      <c r="L187" s="149"/>
      <c r="M187" s="154"/>
      <c r="T187" s="155"/>
      <c r="AT187" s="151" t="s">
        <v>160</v>
      </c>
      <c r="AU187" s="151" t="s">
        <v>81</v>
      </c>
      <c r="AV187" s="12" t="s">
        <v>34</v>
      </c>
      <c r="AW187" s="12" t="s">
        <v>33</v>
      </c>
      <c r="AX187" s="12" t="s">
        <v>73</v>
      </c>
      <c r="AY187" s="151" t="s">
        <v>149</v>
      </c>
    </row>
    <row r="188" spans="2:65" s="13" customFormat="1">
      <c r="B188" s="156"/>
      <c r="D188" s="150" t="s">
        <v>160</v>
      </c>
      <c r="E188" s="157" t="s">
        <v>19</v>
      </c>
      <c r="F188" s="158" t="s">
        <v>746</v>
      </c>
      <c r="H188" s="159">
        <v>-166.494</v>
      </c>
      <c r="I188" s="160"/>
      <c r="L188" s="156"/>
      <c r="M188" s="161"/>
      <c r="T188" s="162"/>
      <c r="AT188" s="157" t="s">
        <v>160</v>
      </c>
      <c r="AU188" s="157" t="s">
        <v>81</v>
      </c>
      <c r="AV188" s="13" t="s">
        <v>81</v>
      </c>
      <c r="AW188" s="13" t="s">
        <v>33</v>
      </c>
      <c r="AX188" s="13" t="s">
        <v>73</v>
      </c>
      <c r="AY188" s="157" t="s">
        <v>149</v>
      </c>
    </row>
    <row r="189" spans="2:65" s="14" customFormat="1">
      <c r="B189" s="163"/>
      <c r="D189" s="150" t="s">
        <v>160</v>
      </c>
      <c r="E189" s="164" t="s">
        <v>19</v>
      </c>
      <c r="F189" s="165" t="s">
        <v>163</v>
      </c>
      <c r="H189" s="166">
        <v>22.378</v>
      </c>
      <c r="I189" s="167"/>
      <c r="L189" s="163"/>
      <c r="M189" s="168"/>
      <c r="T189" s="169"/>
      <c r="AT189" s="164" t="s">
        <v>160</v>
      </c>
      <c r="AU189" s="164" t="s">
        <v>81</v>
      </c>
      <c r="AV189" s="14" t="s">
        <v>156</v>
      </c>
      <c r="AW189" s="14" t="s">
        <v>33</v>
      </c>
      <c r="AX189" s="14" t="s">
        <v>34</v>
      </c>
      <c r="AY189" s="164" t="s">
        <v>149</v>
      </c>
    </row>
    <row r="190" spans="2:65" s="1" customFormat="1" ht="44.25" customHeight="1">
      <c r="B190" s="33"/>
      <c r="C190" s="132" t="s">
        <v>313</v>
      </c>
      <c r="D190" s="132" t="s">
        <v>151</v>
      </c>
      <c r="E190" s="133" t="s">
        <v>280</v>
      </c>
      <c r="F190" s="134" t="s">
        <v>281</v>
      </c>
      <c r="G190" s="135" t="s">
        <v>184</v>
      </c>
      <c r="H190" s="136">
        <v>166.494</v>
      </c>
      <c r="I190" s="137"/>
      <c r="J190" s="138">
        <f>ROUND(I190*H190,2)</f>
        <v>0</v>
      </c>
      <c r="K190" s="134" t="s">
        <v>155</v>
      </c>
      <c r="L190" s="33"/>
      <c r="M190" s="139" t="s">
        <v>19</v>
      </c>
      <c r="N190" s="140" t="s">
        <v>44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156</v>
      </c>
      <c r="AT190" s="143" t="s">
        <v>151</v>
      </c>
      <c r="AU190" s="143" t="s">
        <v>81</v>
      </c>
      <c r="AY190" s="18" t="s">
        <v>149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8" t="s">
        <v>34</v>
      </c>
      <c r="BK190" s="144">
        <f>ROUND(I190*H190,2)</f>
        <v>0</v>
      </c>
      <c r="BL190" s="18" t="s">
        <v>156</v>
      </c>
      <c r="BM190" s="143" t="s">
        <v>747</v>
      </c>
    </row>
    <row r="191" spans="2:65" s="1" customFormat="1">
      <c r="B191" s="33"/>
      <c r="D191" s="145" t="s">
        <v>158</v>
      </c>
      <c r="F191" s="146" t="s">
        <v>283</v>
      </c>
      <c r="I191" s="147"/>
      <c r="L191" s="33"/>
      <c r="M191" s="148"/>
      <c r="T191" s="52"/>
      <c r="AT191" s="18" t="s">
        <v>158</v>
      </c>
      <c r="AU191" s="18" t="s">
        <v>81</v>
      </c>
    </row>
    <row r="192" spans="2:65" s="13" customFormat="1" ht="30.6">
      <c r="B192" s="156"/>
      <c r="D192" s="150" t="s">
        <v>160</v>
      </c>
      <c r="E192" s="157" t="s">
        <v>19</v>
      </c>
      <c r="F192" s="158" t="s">
        <v>748</v>
      </c>
      <c r="H192" s="159">
        <v>121.087</v>
      </c>
      <c r="I192" s="160"/>
      <c r="L192" s="156"/>
      <c r="M192" s="161"/>
      <c r="T192" s="162"/>
      <c r="AT192" s="157" t="s">
        <v>160</v>
      </c>
      <c r="AU192" s="157" t="s">
        <v>81</v>
      </c>
      <c r="AV192" s="13" t="s">
        <v>81</v>
      </c>
      <c r="AW192" s="13" t="s">
        <v>33</v>
      </c>
      <c r="AX192" s="13" t="s">
        <v>73</v>
      </c>
      <c r="AY192" s="157" t="s">
        <v>149</v>
      </c>
    </row>
    <row r="193" spans="2:65" s="13" customFormat="1" ht="20.399999999999999">
      <c r="B193" s="156"/>
      <c r="D193" s="150" t="s">
        <v>160</v>
      </c>
      <c r="E193" s="157" t="s">
        <v>19</v>
      </c>
      <c r="F193" s="158" t="s">
        <v>749</v>
      </c>
      <c r="H193" s="159">
        <v>45.406999999999996</v>
      </c>
      <c r="I193" s="160"/>
      <c r="L193" s="156"/>
      <c r="M193" s="161"/>
      <c r="T193" s="162"/>
      <c r="AT193" s="157" t="s">
        <v>160</v>
      </c>
      <c r="AU193" s="157" t="s">
        <v>81</v>
      </c>
      <c r="AV193" s="13" t="s">
        <v>81</v>
      </c>
      <c r="AW193" s="13" t="s">
        <v>33</v>
      </c>
      <c r="AX193" s="13" t="s">
        <v>73</v>
      </c>
      <c r="AY193" s="157" t="s">
        <v>149</v>
      </c>
    </row>
    <row r="194" spans="2:65" s="14" customFormat="1">
      <c r="B194" s="163"/>
      <c r="D194" s="150" t="s">
        <v>160</v>
      </c>
      <c r="E194" s="164" t="s">
        <v>19</v>
      </c>
      <c r="F194" s="165" t="s">
        <v>163</v>
      </c>
      <c r="H194" s="166">
        <v>166.494</v>
      </c>
      <c r="I194" s="167"/>
      <c r="L194" s="163"/>
      <c r="M194" s="168"/>
      <c r="T194" s="169"/>
      <c r="AT194" s="164" t="s">
        <v>160</v>
      </c>
      <c r="AU194" s="164" t="s">
        <v>81</v>
      </c>
      <c r="AV194" s="14" t="s">
        <v>156</v>
      </c>
      <c r="AW194" s="14" t="s">
        <v>33</v>
      </c>
      <c r="AX194" s="14" t="s">
        <v>34</v>
      </c>
      <c r="AY194" s="164" t="s">
        <v>149</v>
      </c>
    </row>
    <row r="195" spans="2:65" s="1" customFormat="1" ht="55.5" customHeight="1">
      <c r="B195" s="33"/>
      <c r="C195" s="132" t="s">
        <v>318</v>
      </c>
      <c r="D195" s="132" t="s">
        <v>151</v>
      </c>
      <c r="E195" s="133" t="s">
        <v>750</v>
      </c>
      <c r="F195" s="134" t="s">
        <v>751</v>
      </c>
      <c r="G195" s="135" t="s">
        <v>154</v>
      </c>
      <c r="H195" s="136">
        <v>1150</v>
      </c>
      <c r="I195" s="137"/>
      <c r="J195" s="138">
        <f>ROUND(I195*H195,2)</f>
        <v>0</v>
      </c>
      <c r="K195" s="134" t="s">
        <v>155</v>
      </c>
      <c r="L195" s="33"/>
      <c r="M195" s="139" t="s">
        <v>19</v>
      </c>
      <c r="N195" s="140" t="s">
        <v>44</v>
      </c>
      <c r="P195" s="141">
        <f>O195*H195</f>
        <v>0</v>
      </c>
      <c r="Q195" s="141">
        <v>0</v>
      </c>
      <c r="R195" s="141">
        <f>Q195*H195</f>
        <v>0</v>
      </c>
      <c r="S195" s="141">
        <v>0</v>
      </c>
      <c r="T195" s="142">
        <f>S195*H195</f>
        <v>0</v>
      </c>
      <c r="AR195" s="143" t="s">
        <v>156</v>
      </c>
      <c r="AT195" s="143" t="s">
        <v>151</v>
      </c>
      <c r="AU195" s="143" t="s">
        <v>81</v>
      </c>
      <c r="AY195" s="18" t="s">
        <v>149</v>
      </c>
      <c r="BE195" s="144">
        <f>IF(N195="základní",J195,0)</f>
        <v>0</v>
      </c>
      <c r="BF195" s="144">
        <f>IF(N195="snížená",J195,0)</f>
        <v>0</v>
      </c>
      <c r="BG195" s="144">
        <f>IF(N195="zákl. přenesená",J195,0)</f>
        <v>0</v>
      </c>
      <c r="BH195" s="144">
        <f>IF(N195="sníž. přenesená",J195,0)</f>
        <v>0</v>
      </c>
      <c r="BI195" s="144">
        <f>IF(N195="nulová",J195,0)</f>
        <v>0</v>
      </c>
      <c r="BJ195" s="18" t="s">
        <v>34</v>
      </c>
      <c r="BK195" s="144">
        <f>ROUND(I195*H195,2)</f>
        <v>0</v>
      </c>
      <c r="BL195" s="18" t="s">
        <v>156</v>
      </c>
      <c r="BM195" s="143" t="s">
        <v>752</v>
      </c>
    </row>
    <row r="196" spans="2:65" s="1" customFormat="1">
      <c r="B196" s="33"/>
      <c r="D196" s="145" t="s">
        <v>158</v>
      </c>
      <c r="F196" s="146" t="s">
        <v>753</v>
      </c>
      <c r="I196" s="147"/>
      <c r="L196" s="33"/>
      <c r="M196" s="148"/>
      <c r="T196" s="52"/>
      <c r="AT196" s="18" t="s">
        <v>158</v>
      </c>
      <c r="AU196" s="18" t="s">
        <v>81</v>
      </c>
    </row>
    <row r="197" spans="2:65" s="1" customFormat="1" ht="16.5" customHeight="1">
      <c r="B197" s="33"/>
      <c r="C197" s="177" t="s">
        <v>323</v>
      </c>
      <c r="D197" s="177" t="s">
        <v>292</v>
      </c>
      <c r="E197" s="178" t="s">
        <v>293</v>
      </c>
      <c r="F197" s="179" t="s">
        <v>294</v>
      </c>
      <c r="G197" s="180" t="s">
        <v>267</v>
      </c>
      <c r="H197" s="181">
        <v>230</v>
      </c>
      <c r="I197" s="182"/>
      <c r="J197" s="183">
        <f>ROUND(I197*H197,2)</f>
        <v>0</v>
      </c>
      <c r="K197" s="179" t="s">
        <v>155</v>
      </c>
      <c r="L197" s="184"/>
      <c r="M197" s="185" t="s">
        <v>19</v>
      </c>
      <c r="N197" s="186" t="s">
        <v>44</v>
      </c>
      <c r="P197" s="141">
        <f>O197*H197</f>
        <v>0</v>
      </c>
      <c r="Q197" s="141">
        <v>1</v>
      </c>
      <c r="R197" s="141">
        <f>Q197*H197</f>
        <v>230</v>
      </c>
      <c r="S197" s="141">
        <v>0</v>
      </c>
      <c r="T197" s="142">
        <f>S197*H197</f>
        <v>0</v>
      </c>
      <c r="AR197" s="143" t="s">
        <v>206</v>
      </c>
      <c r="AT197" s="143" t="s">
        <v>292</v>
      </c>
      <c r="AU197" s="143" t="s">
        <v>81</v>
      </c>
      <c r="AY197" s="18" t="s">
        <v>149</v>
      </c>
      <c r="BE197" s="144">
        <f>IF(N197="základní",J197,0)</f>
        <v>0</v>
      </c>
      <c r="BF197" s="144">
        <f>IF(N197="snížená",J197,0)</f>
        <v>0</v>
      </c>
      <c r="BG197" s="144">
        <f>IF(N197="zákl. přenesená",J197,0)</f>
        <v>0</v>
      </c>
      <c r="BH197" s="144">
        <f>IF(N197="sníž. přenesená",J197,0)</f>
        <v>0</v>
      </c>
      <c r="BI197" s="144">
        <f>IF(N197="nulová",J197,0)</f>
        <v>0</v>
      </c>
      <c r="BJ197" s="18" t="s">
        <v>34</v>
      </c>
      <c r="BK197" s="144">
        <f>ROUND(I197*H197,2)</f>
        <v>0</v>
      </c>
      <c r="BL197" s="18" t="s">
        <v>156</v>
      </c>
      <c r="BM197" s="143" t="s">
        <v>754</v>
      </c>
    </row>
    <row r="198" spans="2:65" s="1" customFormat="1" ht="37.950000000000003" customHeight="1">
      <c r="B198" s="33"/>
      <c r="C198" s="132" t="s">
        <v>328</v>
      </c>
      <c r="D198" s="132" t="s">
        <v>151</v>
      </c>
      <c r="E198" s="133" t="s">
        <v>755</v>
      </c>
      <c r="F198" s="134" t="s">
        <v>756</v>
      </c>
      <c r="G198" s="135" t="s">
        <v>154</v>
      </c>
      <c r="H198" s="136">
        <v>1150</v>
      </c>
      <c r="I198" s="137"/>
      <c r="J198" s="138">
        <f>ROUND(I198*H198,2)</f>
        <v>0</v>
      </c>
      <c r="K198" s="134" t="s">
        <v>155</v>
      </c>
      <c r="L198" s="33"/>
      <c r="M198" s="139" t="s">
        <v>19</v>
      </c>
      <c r="N198" s="140" t="s">
        <v>44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156</v>
      </c>
      <c r="AT198" s="143" t="s">
        <v>151</v>
      </c>
      <c r="AU198" s="143" t="s">
        <v>81</v>
      </c>
      <c r="AY198" s="18" t="s">
        <v>149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8" t="s">
        <v>34</v>
      </c>
      <c r="BK198" s="144">
        <f>ROUND(I198*H198,2)</f>
        <v>0</v>
      </c>
      <c r="BL198" s="18" t="s">
        <v>156</v>
      </c>
      <c r="BM198" s="143" t="s">
        <v>757</v>
      </c>
    </row>
    <row r="199" spans="2:65" s="1" customFormat="1">
      <c r="B199" s="33"/>
      <c r="D199" s="145" t="s">
        <v>158</v>
      </c>
      <c r="F199" s="146" t="s">
        <v>758</v>
      </c>
      <c r="I199" s="147"/>
      <c r="L199" s="33"/>
      <c r="M199" s="148"/>
      <c r="T199" s="52"/>
      <c r="AT199" s="18" t="s">
        <v>158</v>
      </c>
      <c r="AU199" s="18" t="s">
        <v>81</v>
      </c>
    </row>
    <row r="200" spans="2:65" s="1" customFormat="1" ht="16.5" customHeight="1">
      <c r="B200" s="33"/>
      <c r="C200" s="177" t="s">
        <v>333</v>
      </c>
      <c r="D200" s="177" t="s">
        <v>292</v>
      </c>
      <c r="E200" s="178" t="s">
        <v>302</v>
      </c>
      <c r="F200" s="179" t="s">
        <v>303</v>
      </c>
      <c r="G200" s="180" t="s">
        <v>304</v>
      </c>
      <c r="H200" s="181">
        <v>23</v>
      </c>
      <c r="I200" s="182"/>
      <c r="J200" s="183">
        <f>ROUND(I200*H200,2)</f>
        <v>0</v>
      </c>
      <c r="K200" s="179" t="s">
        <v>155</v>
      </c>
      <c r="L200" s="184"/>
      <c r="M200" s="185" t="s">
        <v>19</v>
      </c>
      <c r="N200" s="186" t="s">
        <v>44</v>
      </c>
      <c r="P200" s="141">
        <f>O200*H200</f>
        <v>0</v>
      </c>
      <c r="Q200" s="141">
        <v>1E-3</v>
      </c>
      <c r="R200" s="141">
        <f>Q200*H200</f>
        <v>2.3E-2</v>
      </c>
      <c r="S200" s="141">
        <v>0</v>
      </c>
      <c r="T200" s="142">
        <f>S200*H200</f>
        <v>0</v>
      </c>
      <c r="AR200" s="143" t="s">
        <v>206</v>
      </c>
      <c r="AT200" s="143" t="s">
        <v>292</v>
      </c>
      <c r="AU200" s="143" t="s">
        <v>81</v>
      </c>
      <c r="AY200" s="18" t="s">
        <v>149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34</v>
      </c>
      <c r="BK200" s="144">
        <f>ROUND(I200*H200,2)</f>
        <v>0</v>
      </c>
      <c r="BL200" s="18" t="s">
        <v>156</v>
      </c>
      <c r="BM200" s="143" t="s">
        <v>759</v>
      </c>
    </row>
    <row r="201" spans="2:65" s="13" customFormat="1">
      <c r="B201" s="156"/>
      <c r="D201" s="150" t="s">
        <v>160</v>
      </c>
      <c r="F201" s="158" t="s">
        <v>760</v>
      </c>
      <c r="H201" s="159">
        <v>23</v>
      </c>
      <c r="I201" s="160"/>
      <c r="L201" s="156"/>
      <c r="M201" s="161"/>
      <c r="T201" s="162"/>
      <c r="AT201" s="157" t="s">
        <v>160</v>
      </c>
      <c r="AU201" s="157" t="s">
        <v>81</v>
      </c>
      <c r="AV201" s="13" t="s">
        <v>81</v>
      </c>
      <c r="AW201" s="13" t="s">
        <v>4</v>
      </c>
      <c r="AX201" s="13" t="s">
        <v>34</v>
      </c>
      <c r="AY201" s="157" t="s">
        <v>149</v>
      </c>
    </row>
    <row r="202" spans="2:65" s="1" customFormat="1" ht="33" customHeight="1">
      <c r="B202" s="33"/>
      <c r="C202" s="132" t="s">
        <v>340</v>
      </c>
      <c r="D202" s="132" t="s">
        <v>151</v>
      </c>
      <c r="E202" s="133" t="s">
        <v>308</v>
      </c>
      <c r="F202" s="134" t="s">
        <v>309</v>
      </c>
      <c r="G202" s="135" t="s">
        <v>154</v>
      </c>
      <c r="H202" s="136">
        <v>953.5</v>
      </c>
      <c r="I202" s="137"/>
      <c r="J202" s="138">
        <f>ROUND(I202*H202,2)</f>
        <v>0</v>
      </c>
      <c r="K202" s="134" t="s">
        <v>155</v>
      </c>
      <c r="L202" s="33"/>
      <c r="M202" s="139" t="s">
        <v>19</v>
      </c>
      <c r="N202" s="140" t="s">
        <v>44</v>
      </c>
      <c r="P202" s="141">
        <f>O202*H202</f>
        <v>0</v>
      </c>
      <c r="Q202" s="141">
        <v>0</v>
      </c>
      <c r="R202" s="141">
        <f>Q202*H202</f>
        <v>0</v>
      </c>
      <c r="S202" s="141">
        <v>0</v>
      </c>
      <c r="T202" s="142">
        <f>S202*H202</f>
        <v>0</v>
      </c>
      <c r="AR202" s="143" t="s">
        <v>156</v>
      </c>
      <c r="AT202" s="143" t="s">
        <v>151</v>
      </c>
      <c r="AU202" s="143" t="s">
        <v>81</v>
      </c>
      <c r="AY202" s="18" t="s">
        <v>149</v>
      </c>
      <c r="BE202" s="144">
        <f>IF(N202="základní",J202,0)</f>
        <v>0</v>
      </c>
      <c r="BF202" s="144">
        <f>IF(N202="snížená",J202,0)</f>
        <v>0</v>
      </c>
      <c r="BG202" s="144">
        <f>IF(N202="zákl. přenesená",J202,0)</f>
        <v>0</v>
      </c>
      <c r="BH202" s="144">
        <f>IF(N202="sníž. přenesená",J202,0)</f>
        <v>0</v>
      </c>
      <c r="BI202" s="144">
        <f>IF(N202="nulová",J202,0)</f>
        <v>0</v>
      </c>
      <c r="BJ202" s="18" t="s">
        <v>34</v>
      </c>
      <c r="BK202" s="144">
        <f>ROUND(I202*H202,2)</f>
        <v>0</v>
      </c>
      <c r="BL202" s="18" t="s">
        <v>156</v>
      </c>
      <c r="BM202" s="143" t="s">
        <v>761</v>
      </c>
    </row>
    <row r="203" spans="2:65" s="1" customFormat="1">
      <c r="B203" s="33"/>
      <c r="D203" s="145" t="s">
        <v>158</v>
      </c>
      <c r="F203" s="146" t="s">
        <v>311</v>
      </c>
      <c r="I203" s="147"/>
      <c r="L203" s="33"/>
      <c r="M203" s="148"/>
      <c r="T203" s="52"/>
      <c r="AT203" s="18" t="s">
        <v>158</v>
      </c>
      <c r="AU203" s="18" t="s">
        <v>81</v>
      </c>
    </row>
    <row r="204" spans="2:65" s="13" customFormat="1">
      <c r="B204" s="156"/>
      <c r="D204" s="150" t="s">
        <v>160</v>
      </c>
      <c r="E204" s="157" t="s">
        <v>19</v>
      </c>
      <c r="F204" s="158" t="s">
        <v>762</v>
      </c>
      <c r="H204" s="159">
        <v>953.5</v>
      </c>
      <c r="I204" s="160"/>
      <c r="L204" s="156"/>
      <c r="M204" s="161"/>
      <c r="T204" s="162"/>
      <c r="AT204" s="157" t="s">
        <v>160</v>
      </c>
      <c r="AU204" s="157" t="s">
        <v>81</v>
      </c>
      <c r="AV204" s="13" t="s">
        <v>81</v>
      </c>
      <c r="AW204" s="13" t="s">
        <v>33</v>
      </c>
      <c r="AX204" s="13" t="s">
        <v>73</v>
      </c>
      <c r="AY204" s="157" t="s">
        <v>149</v>
      </c>
    </row>
    <row r="205" spans="2:65" s="14" customFormat="1">
      <c r="B205" s="163"/>
      <c r="D205" s="150" t="s">
        <v>160</v>
      </c>
      <c r="E205" s="164" t="s">
        <v>19</v>
      </c>
      <c r="F205" s="165" t="s">
        <v>163</v>
      </c>
      <c r="H205" s="166">
        <v>953.5</v>
      </c>
      <c r="I205" s="167"/>
      <c r="L205" s="163"/>
      <c r="M205" s="168"/>
      <c r="T205" s="169"/>
      <c r="AT205" s="164" t="s">
        <v>160</v>
      </c>
      <c r="AU205" s="164" t="s">
        <v>81</v>
      </c>
      <c r="AV205" s="14" t="s">
        <v>156</v>
      </c>
      <c r="AW205" s="14" t="s">
        <v>33</v>
      </c>
      <c r="AX205" s="14" t="s">
        <v>34</v>
      </c>
      <c r="AY205" s="164" t="s">
        <v>149</v>
      </c>
    </row>
    <row r="206" spans="2:65" s="1" customFormat="1" ht="49.2" customHeight="1">
      <c r="B206" s="33"/>
      <c r="C206" s="132" t="s">
        <v>344</v>
      </c>
      <c r="D206" s="132" t="s">
        <v>151</v>
      </c>
      <c r="E206" s="133" t="s">
        <v>314</v>
      </c>
      <c r="F206" s="134" t="s">
        <v>315</v>
      </c>
      <c r="G206" s="135" t="s">
        <v>154</v>
      </c>
      <c r="H206" s="136">
        <v>1150</v>
      </c>
      <c r="I206" s="137"/>
      <c r="J206" s="138">
        <f>ROUND(I206*H206,2)</f>
        <v>0</v>
      </c>
      <c r="K206" s="134" t="s">
        <v>155</v>
      </c>
      <c r="L206" s="33"/>
      <c r="M206" s="139" t="s">
        <v>19</v>
      </c>
      <c r="N206" s="140" t="s">
        <v>44</v>
      </c>
      <c r="P206" s="141">
        <f>O206*H206</f>
        <v>0</v>
      </c>
      <c r="Q206" s="141">
        <v>0</v>
      </c>
      <c r="R206" s="141">
        <f>Q206*H206</f>
        <v>0</v>
      </c>
      <c r="S206" s="141">
        <v>0</v>
      </c>
      <c r="T206" s="142">
        <f>S206*H206</f>
        <v>0</v>
      </c>
      <c r="AR206" s="143" t="s">
        <v>156</v>
      </c>
      <c r="AT206" s="143" t="s">
        <v>151</v>
      </c>
      <c r="AU206" s="143" t="s">
        <v>81</v>
      </c>
      <c r="AY206" s="18" t="s">
        <v>149</v>
      </c>
      <c r="BE206" s="144">
        <f>IF(N206="základní",J206,0)</f>
        <v>0</v>
      </c>
      <c r="BF206" s="144">
        <f>IF(N206="snížená",J206,0)</f>
        <v>0</v>
      </c>
      <c r="BG206" s="144">
        <f>IF(N206="zákl. přenesená",J206,0)</f>
        <v>0</v>
      </c>
      <c r="BH206" s="144">
        <f>IF(N206="sníž. přenesená",J206,0)</f>
        <v>0</v>
      </c>
      <c r="BI206" s="144">
        <f>IF(N206="nulová",J206,0)</f>
        <v>0</v>
      </c>
      <c r="BJ206" s="18" t="s">
        <v>34</v>
      </c>
      <c r="BK206" s="144">
        <f>ROUND(I206*H206,2)</f>
        <v>0</v>
      </c>
      <c r="BL206" s="18" t="s">
        <v>156</v>
      </c>
      <c r="BM206" s="143" t="s">
        <v>763</v>
      </c>
    </row>
    <row r="207" spans="2:65" s="1" customFormat="1">
      <c r="B207" s="33"/>
      <c r="D207" s="145" t="s">
        <v>158</v>
      </c>
      <c r="F207" s="146" t="s">
        <v>317</v>
      </c>
      <c r="I207" s="147"/>
      <c r="L207" s="33"/>
      <c r="M207" s="148"/>
      <c r="T207" s="52"/>
      <c r="AT207" s="18" t="s">
        <v>158</v>
      </c>
      <c r="AU207" s="18" t="s">
        <v>81</v>
      </c>
    </row>
    <row r="208" spans="2:65" s="1" customFormat="1" ht="49.2" customHeight="1">
      <c r="B208" s="33"/>
      <c r="C208" s="132" t="s">
        <v>349</v>
      </c>
      <c r="D208" s="132" t="s">
        <v>151</v>
      </c>
      <c r="E208" s="133" t="s">
        <v>319</v>
      </c>
      <c r="F208" s="134" t="s">
        <v>320</v>
      </c>
      <c r="G208" s="135" t="s">
        <v>154</v>
      </c>
      <c r="H208" s="136">
        <v>1150</v>
      </c>
      <c r="I208" s="137"/>
      <c r="J208" s="138">
        <f>ROUND(I208*H208,2)</f>
        <v>0</v>
      </c>
      <c r="K208" s="134" t="s">
        <v>155</v>
      </c>
      <c r="L208" s="33"/>
      <c r="M208" s="139" t="s">
        <v>19</v>
      </c>
      <c r="N208" s="140" t="s">
        <v>44</v>
      </c>
      <c r="P208" s="141">
        <f>O208*H208</f>
        <v>0</v>
      </c>
      <c r="Q208" s="141">
        <v>0</v>
      </c>
      <c r="R208" s="141">
        <f>Q208*H208</f>
        <v>0</v>
      </c>
      <c r="S208" s="141">
        <v>0</v>
      </c>
      <c r="T208" s="142">
        <f>S208*H208</f>
        <v>0</v>
      </c>
      <c r="AR208" s="143" t="s">
        <v>156</v>
      </c>
      <c r="AT208" s="143" t="s">
        <v>151</v>
      </c>
      <c r="AU208" s="143" t="s">
        <v>81</v>
      </c>
      <c r="AY208" s="18" t="s">
        <v>149</v>
      </c>
      <c r="BE208" s="144">
        <f>IF(N208="základní",J208,0)</f>
        <v>0</v>
      </c>
      <c r="BF208" s="144">
        <f>IF(N208="snížená",J208,0)</f>
        <v>0</v>
      </c>
      <c r="BG208" s="144">
        <f>IF(N208="zákl. přenesená",J208,0)</f>
        <v>0</v>
      </c>
      <c r="BH208" s="144">
        <f>IF(N208="sníž. přenesená",J208,0)</f>
        <v>0</v>
      </c>
      <c r="BI208" s="144">
        <f>IF(N208="nulová",J208,0)</f>
        <v>0</v>
      </c>
      <c r="BJ208" s="18" t="s">
        <v>34</v>
      </c>
      <c r="BK208" s="144">
        <f>ROUND(I208*H208,2)</f>
        <v>0</v>
      </c>
      <c r="BL208" s="18" t="s">
        <v>156</v>
      </c>
      <c r="BM208" s="143" t="s">
        <v>764</v>
      </c>
    </row>
    <row r="209" spans="2:65" s="1" customFormat="1">
      <c r="B209" s="33"/>
      <c r="D209" s="145" t="s">
        <v>158</v>
      </c>
      <c r="F209" s="146" t="s">
        <v>322</v>
      </c>
      <c r="I209" s="147"/>
      <c r="L209" s="33"/>
      <c r="M209" s="148"/>
      <c r="T209" s="52"/>
      <c r="AT209" s="18" t="s">
        <v>158</v>
      </c>
      <c r="AU209" s="18" t="s">
        <v>81</v>
      </c>
    </row>
    <row r="210" spans="2:65" s="1" customFormat="1" ht="24.15" customHeight="1">
      <c r="B210" s="33"/>
      <c r="C210" s="132" t="s">
        <v>355</v>
      </c>
      <c r="D210" s="132" t="s">
        <v>151</v>
      </c>
      <c r="E210" s="133" t="s">
        <v>324</v>
      </c>
      <c r="F210" s="134" t="s">
        <v>325</v>
      </c>
      <c r="G210" s="135" t="s">
        <v>154</v>
      </c>
      <c r="H210" s="136">
        <v>1150</v>
      </c>
      <c r="I210" s="137"/>
      <c r="J210" s="138">
        <f>ROUND(I210*H210,2)</f>
        <v>0</v>
      </c>
      <c r="K210" s="134" t="s">
        <v>155</v>
      </c>
      <c r="L210" s="33"/>
      <c r="M210" s="139" t="s">
        <v>19</v>
      </c>
      <c r="N210" s="140" t="s">
        <v>44</v>
      </c>
      <c r="P210" s="141">
        <f>O210*H210</f>
        <v>0</v>
      </c>
      <c r="Q210" s="141">
        <v>0</v>
      </c>
      <c r="R210" s="141">
        <f>Q210*H210</f>
        <v>0</v>
      </c>
      <c r="S210" s="141">
        <v>0</v>
      </c>
      <c r="T210" s="142">
        <f>S210*H210</f>
        <v>0</v>
      </c>
      <c r="AR210" s="143" t="s">
        <v>156</v>
      </c>
      <c r="AT210" s="143" t="s">
        <v>151</v>
      </c>
      <c r="AU210" s="143" t="s">
        <v>81</v>
      </c>
      <c r="AY210" s="18" t="s">
        <v>149</v>
      </c>
      <c r="BE210" s="144">
        <f>IF(N210="základní",J210,0)</f>
        <v>0</v>
      </c>
      <c r="BF210" s="144">
        <f>IF(N210="snížená",J210,0)</f>
        <v>0</v>
      </c>
      <c r="BG210" s="144">
        <f>IF(N210="zákl. přenesená",J210,0)</f>
        <v>0</v>
      </c>
      <c r="BH210" s="144">
        <f>IF(N210="sníž. přenesená",J210,0)</f>
        <v>0</v>
      </c>
      <c r="BI210" s="144">
        <f>IF(N210="nulová",J210,0)</f>
        <v>0</v>
      </c>
      <c r="BJ210" s="18" t="s">
        <v>34</v>
      </c>
      <c r="BK210" s="144">
        <f>ROUND(I210*H210,2)</f>
        <v>0</v>
      </c>
      <c r="BL210" s="18" t="s">
        <v>156</v>
      </c>
      <c r="BM210" s="143" t="s">
        <v>765</v>
      </c>
    </row>
    <row r="211" spans="2:65" s="1" customFormat="1">
      <c r="B211" s="33"/>
      <c r="D211" s="145" t="s">
        <v>158</v>
      </c>
      <c r="F211" s="146" t="s">
        <v>327</v>
      </c>
      <c r="I211" s="147"/>
      <c r="L211" s="33"/>
      <c r="M211" s="148"/>
      <c r="T211" s="52"/>
      <c r="AT211" s="18" t="s">
        <v>158</v>
      </c>
      <c r="AU211" s="18" t="s">
        <v>81</v>
      </c>
    </row>
    <row r="212" spans="2:65" s="1" customFormat="1" ht="21.75" customHeight="1">
      <c r="B212" s="33"/>
      <c r="C212" s="132" t="s">
        <v>362</v>
      </c>
      <c r="D212" s="132" t="s">
        <v>151</v>
      </c>
      <c r="E212" s="133" t="s">
        <v>329</v>
      </c>
      <c r="F212" s="134" t="s">
        <v>330</v>
      </c>
      <c r="G212" s="135" t="s">
        <v>154</v>
      </c>
      <c r="H212" s="136">
        <v>1150</v>
      </c>
      <c r="I212" s="137"/>
      <c r="J212" s="138">
        <f>ROUND(I212*H212,2)</f>
        <v>0</v>
      </c>
      <c r="K212" s="134" t="s">
        <v>155</v>
      </c>
      <c r="L212" s="33"/>
      <c r="M212" s="139" t="s">
        <v>19</v>
      </c>
      <c r="N212" s="140" t="s">
        <v>44</v>
      </c>
      <c r="P212" s="141">
        <f>O212*H212</f>
        <v>0</v>
      </c>
      <c r="Q212" s="141">
        <v>0</v>
      </c>
      <c r="R212" s="141">
        <f>Q212*H212</f>
        <v>0</v>
      </c>
      <c r="S212" s="141">
        <v>0</v>
      </c>
      <c r="T212" s="142">
        <f>S212*H212</f>
        <v>0</v>
      </c>
      <c r="AR212" s="143" t="s">
        <v>156</v>
      </c>
      <c r="AT212" s="143" t="s">
        <v>151</v>
      </c>
      <c r="AU212" s="143" t="s">
        <v>81</v>
      </c>
      <c r="AY212" s="18" t="s">
        <v>149</v>
      </c>
      <c r="BE212" s="144">
        <f>IF(N212="základní",J212,0)</f>
        <v>0</v>
      </c>
      <c r="BF212" s="144">
        <f>IF(N212="snížená",J212,0)</f>
        <v>0</v>
      </c>
      <c r="BG212" s="144">
        <f>IF(N212="zákl. přenesená",J212,0)</f>
        <v>0</v>
      </c>
      <c r="BH212" s="144">
        <f>IF(N212="sníž. přenesená",J212,0)</f>
        <v>0</v>
      </c>
      <c r="BI212" s="144">
        <f>IF(N212="nulová",J212,0)</f>
        <v>0</v>
      </c>
      <c r="BJ212" s="18" t="s">
        <v>34</v>
      </c>
      <c r="BK212" s="144">
        <f>ROUND(I212*H212,2)</f>
        <v>0</v>
      </c>
      <c r="BL212" s="18" t="s">
        <v>156</v>
      </c>
      <c r="BM212" s="143" t="s">
        <v>766</v>
      </c>
    </row>
    <row r="213" spans="2:65" s="1" customFormat="1">
      <c r="B213" s="33"/>
      <c r="D213" s="145" t="s">
        <v>158</v>
      </c>
      <c r="F213" s="146" t="s">
        <v>332</v>
      </c>
      <c r="I213" s="147"/>
      <c r="L213" s="33"/>
      <c r="M213" s="148"/>
      <c r="T213" s="52"/>
      <c r="AT213" s="18" t="s">
        <v>158</v>
      </c>
      <c r="AU213" s="18" t="s">
        <v>81</v>
      </c>
    </row>
    <row r="214" spans="2:65" s="1" customFormat="1" ht="21.75" customHeight="1">
      <c r="B214" s="33"/>
      <c r="C214" s="132" t="s">
        <v>370</v>
      </c>
      <c r="D214" s="132" t="s">
        <v>151</v>
      </c>
      <c r="E214" s="133" t="s">
        <v>334</v>
      </c>
      <c r="F214" s="134" t="s">
        <v>335</v>
      </c>
      <c r="G214" s="135" t="s">
        <v>184</v>
      </c>
      <c r="H214" s="136">
        <v>46</v>
      </c>
      <c r="I214" s="137"/>
      <c r="J214" s="138">
        <f>ROUND(I214*H214,2)</f>
        <v>0</v>
      </c>
      <c r="K214" s="134" t="s">
        <v>155</v>
      </c>
      <c r="L214" s="33"/>
      <c r="M214" s="139" t="s">
        <v>19</v>
      </c>
      <c r="N214" s="140" t="s">
        <v>44</v>
      </c>
      <c r="P214" s="141">
        <f>O214*H214</f>
        <v>0</v>
      </c>
      <c r="Q214" s="141">
        <v>0</v>
      </c>
      <c r="R214" s="141">
        <f>Q214*H214</f>
        <v>0</v>
      </c>
      <c r="S214" s="141">
        <v>0</v>
      </c>
      <c r="T214" s="142">
        <f>S214*H214</f>
        <v>0</v>
      </c>
      <c r="AR214" s="143" t="s">
        <v>156</v>
      </c>
      <c r="AT214" s="143" t="s">
        <v>151</v>
      </c>
      <c r="AU214" s="143" t="s">
        <v>81</v>
      </c>
      <c r="AY214" s="18" t="s">
        <v>149</v>
      </c>
      <c r="BE214" s="144">
        <f>IF(N214="základní",J214,0)</f>
        <v>0</v>
      </c>
      <c r="BF214" s="144">
        <f>IF(N214="snížená",J214,0)</f>
        <v>0</v>
      </c>
      <c r="BG214" s="144">
        <f>IF(N214="zákl. přenesená",J214,0)</f>
        <v>0</v>
      </c>
      <c r="BH214" s="144">
        <f>IF(N214="sníž. přenesená",J214,0)</f>
        <v>0</v>
      </c>
      <c r="BI214" s="144">
        <f>IF(N214="nulová",J214,0)</f>
        <v>0</v>
      </c>
      <c r="BJ214" s="18" t="s">
        <v>34</v>
      </c>
      <c r="BK214" s="144">
        <f>ROUND(I214*H214,2)</f>
        <v>0</v>
      </c>
      <c r="BL214" s="18" t="s">
        <v>156</v>
      </c>
      <c r="BM214" s="143" t="s">
        <v>767</v>
      </c>
    </row>
    <row r="215" spans="2:65" s="1" customFormat="1">
      <c r="B215" s="33"/>
      <c r="D215" s="145" t="s">
        <v>158</v>
      </c>
      <c r="F215" s="146" t="s">
        <v>337</v>
      </c>
      <c r="I215" s="147"/>
      <c r="L215" s="33"/>
      <c r="M215" s="148"/>
      <c r="T215" s="52"/>
      <c r="AT215" s="18" t="s">
        <v>158</v>
      </c>
      <c r="AU215" s="18" t="s">
        <v>81</v>
      </c>
    </row>
    <row r="216" spans="2:65" s="12" customFormat="1">
      <c r="B216" s="149"/>
      <c r="D216" s="150" t="s">
        <v>160</v>
      </c>
      <c r="E216" s="151" t="s">
        <v>19</v>
      </c>
      <c r="F216" s="152" t="s">
        <v>338</v>
      </c>
      <c r="H216" s="151" t="s">
        <v>19</v>
      </c>
      <c r="I216" s="153"/>
      <c r="L216" s="149"/>
      <c r="M216" s="154"/>
      <c r="T216" s="155"/>
      <c r="AT216" s="151" t="s">
        <v>160</v>
      </c>
      <c r="AU216" s="151" t="s">
        <v>81</v>
      </c>
      <c r="AV216" s="12" t="s">
        <v>34</v>
      </c>
      <c r="AW216" s="12" t="s">
        <v>33</v>
      </c>
      <c r="AX216" s="12" t="s">
        <v>73</v>
      </c>
      <c r="AY216" s="151" t="s">
        <v>149</v>
      </c>
    </row>
    <row r="217" spans="2:65" s="13" customFormat="1">
      <c r="B217" s="156"/>
      <c r="D217" s="150" t="s">
        <v>160</v>
      </c>
      <c r="E217" s="157" t="s">
        <v>19</v>
      </c>
      <c r="F217" s="158" t="s">
        <v>768</v>
      </c>
      <c r="H217" s="159">
        <v>46</v>
      </c>
      <c r="I217" s="160"/>
      <c r="L217" s="156"/>
      <c r="M217" s="161"/>
      <c r="T217" s="162"/>
      <c r="AT217" s="157" t="s">
        <v>160</v>
      </c>
      <c r="AU217" s="157" t="s">
        <v>81</v>
      </c>
      <c r="AV217" s="13" t="s">
        <v>81</v>
      </c>
      <c r="AW217" s="13" t="s">
        <v>33</v>
      </c>
      <c r="AX217" s="13" t="s">
        <v>73</v>
      </c>
      <c r="AY217" s="157" t="s">
        <v>149</v>
      </c>
    </row>
    <row r="218" spans="2:65" s="14" customFormat="1">
      <c r="B218" s="163"/>
      <c r="D218" s="150" t="s">
        <v>160</v>
      </c>
      <c r="E218" s="164" t="s">
        <v>19</v>
      </c>
      <c r="F218" s="165" t="s">
        <v>163</v>
      </c>
      <c r="H218" s="166">
        <v>46</v>
      </c>
      <c r="I218" s="167"/>
      <c r="L218" s="163"/>
      <c r="M218" s="168"/>
      <c r="T218" s="169"/>
      <c r="AT218" s="164" t="s">
        <v>160</v>
      </c>
      <c r="AU218" s="164" t="s">
        <v>81</v>
      </c>
      <c r="AV218" s="14" t="s">
        <v>156</v>
      </c>
      <c r="AW218" s="14" t="s">
        <v>33</v>
      </c>
      <c r="AX218" s="14" t="s">
        <v>34</v>
      </c>
      <c r="AY218" s="164" t="s">
        <v>149</v>
      </c>
    </row>
    <row r="219" spans="2:65" s="1" customFormat="1" ht="16.5" customHeight="1">
      <c r="B219" s="33"/>
      <c r="C219" s="177" t="s">
        <v>377</v>
      </c>
      <c r="D219" s="177" t="s">
        <v>292</v>
      </c>
      <c r="E219" s="178" t="s">
        <v>341</v>
      </c>
      <c r="F219" s="179" t="s">
        <v>342</v>
      </c>
      <c r="G219" s="180" t="s">
        <v>184</v>
      </c>
      <c r="H219" s="181">
        <v>46</v>
      </c>
      <c r="I219" s="182"/>
      <c r="J219" s="183">
        <f>ROUND(I219*H219,2)</f>
        <v>0</v>
      </c>
      <c r="K219" s="179" t="s">
        <v>155</v>
      </c>
      <c r="L219" s="184"/>
      <c r="M219" s="185" t="s">
        <v>19</v>
      </c>
      <c r="N219" s="186" t="s">
        <v>44</v>
      </c>
      <c r="P219" s="141">
        <f>O219*H219</f>
        <v>0</v>
      </c>
      <c r="Q219" s="141">
        <v>0</v>
      </c>
      <c r="R219" s="141">
        <f>Q219*H219</f>
        <v>0</v>
      </c>
      <c r="S219" s="141">
        <v>0</v>
      </c>
      <c r="T219" s="142">
        <f>S219*H219</f>
        <v>0</v>
      </c>
      <c r="AR219" s="143" t="s">
        <v>206</v>
      </c>
      <c r="AT219" s="143" t="s">
        <v>292</v>
      </c>
      <c r="AU219" s="143" t="s">
        <v>81</v>
      </c>
      <c r="AY219" s="18" t="s">
        <v>149</v>
      </c>
      <c r="BE219" s="144">
        <f>IF(N219="základní",J219,0)</f>
        <v>0</v>
      </c>
      <c r="BF219" s="144">
        <f>IF(N219="snížená",J219,0)</f>
        <v>0</v>
      </c>
      <c r="BG219" s="144">
        <f>IF(N219="zákl. přenesená",J219,0)</f>
        <v>0</v>
      </c>
      <c r="BH219" s="144">
        <f>IF(N219="sníž. přenesená",J219,0)</f>
        <v>0</v>
      </c>
      <c r="BI219" s="144">
        <f>IF(N219="nulová",J219,0)</f>
        <v>0</v>
      </c>
      <c r="BJ219" s="18" t="s">
        <v>34</v>
      </c>
      <c r="BK219" s="144">
        <f>ROUND(I219*H219,2)</f>
        <v>0</v>
      </c>
      <c r="BL219" s="18" t="s">
        <v>156</v>
      </c>
      <c r="BM219" s="143" t="s">
        <v>769</v>
      </c>
    </row>
    <row r="220" spans="2:65" s="1" customFormat="1" ht="21.75" customHeight="1">
      <c r="B220" s="33"/>
      <c r="C220" s="132" t="s">
        <v>385</v>
      </c>
      <c r="D220" s="132" t="s">
        <v>151</v>
      </c>
      <c r="E220" s="133" t="s">
        <v>345</v>
      </c>
      <c r="F220" s="134" t="s">
        <v>346</v>
      </c>
      <c r="G220" s="135" t="s">
        <v>184</v>
      </c>
      <c r="H220" s="136">
        <v>46</v>
      </c>
      <c r="I220" s="137"/>
      <c r="J220" s="138">
        <f>ROUND(I220*H220,2)</f>
        <v>0</v>
      </c>
      <c r="K220" s="134" t="s">
        <v>155</v>
      </c>
      <c r="L220" s="33"/>
      <c r="M220" s="139" t="s">
        <v>19</v>
      </c>
      <c r="N220" s="140" t="s">
        <v>44</v>
      </c>
      <c r="P220" s="141">
        <f>O220*H220</f>
        <v>0</v>
      </c>
      <c r="Q220" s="141">
        <v>0</v>
      </c>
      <c r="R220" s="141">
        <f>Q220*H220</f>
        <v>0</v>
      </c>
      <c r="S220" s="141">
        <v>0</v>
      </c>
      <c r="T220" s="142">
        <f>S220*H220</f>
        <v>0</v>
      </c>
      <c r="AR220" s="143" t="s">
        <v>156</v>
      </c>
      <c r="AT220" s="143" t="s">
        <v>151</v>
      </c>
      <c r="AU220" s="143" t="s">
        <v>81</v>
      </c>
      <c r="AY220" s="18" t="s">
        <v>149</v>
      </c>
      <c r="BE220" s="144">
        <f>IF(N220="základní",J220,0)</f>
        <v>0</v>
      </c>
      <c r="BF220" s="144">
        <f>IF(N220="snížená",J220,0)</f>
        <v>0</v>
      </c>
      <c r="BG220" s="144">
        <f>IF(N220="zákl. přenesená",J220,0)</f>
        <v>0</v>
      </c>
      <c r="BH220" s="144">
        <f>IF(N220="sníž. přenesená",J220,0)</f>
        <v>0</v>
      </c>
      <c r="BI220" s="144">
        <f>IF(N220="nulová",J220,0)</f>
        <v>0</v>
      </c>
      <c r="BJ220" s="18" t="s">
        <v>34</v>
      </c>
      <c r="BK220" s="144">
        <f>ROUND(I220*H220,2)</f>
        <v>0</v>
      </c>
      <c r="BL220" s="18" t="s">
        <v>156</v>
      </c>
      <c r="BM220" s="143" t="s">
        <v>770</v>
      </c>
    </row>
    <row r="221" spans="2:65" s="1" customFormat="1">
      <c r="B221" s="33"/>
      <c r="D221" s="145" t="s">
        <v>158</v>
      </c>
      <c r="F221" s="146" t="s">
        <v>348</v>
      </c>
      <c r="I221" s="147"/>
      <c r="L221" s="33"/>
      <c r="M221" s="148"/>
      <c r="T221" s="52"/>
      <c r="AT221" s="18" t="s">
        <v>158</v>
      </c>
      <c r="AU221" s="18" t="s">
        <v>81</v>
      </c>
    </row>
    <row r="222" spans="2:65" s="1" customFormat="1" ht="24.15" customHeight="1">
      <c r="B222" s="33"/>
      <c r="C222" s="132" t="s">
        <v>391</v>
      </c>
      <c r="D222" s="132" t="s">
        <v>151</v>
      </c>
      <c r="E222" s="133" t="s">
        <v>350</v>
      </c>
      <c r="F222" s="134" t="s">
        <v>351</v>
      </c>
      <c r="G222" s="135" t="s">
        <v>184</v>
      </c>
      <c r="H222" s="136">
        <v>1150</v>
      </c>
      <c r="I222" s="137"/>
      <c r="J222" s="138">
        <f>ROUND(I222*H222,2)</f>
        <v>0</v>
      </c>
      <c r="K222" s="134" t="s">
        <v>155</v>
      </c>
      <c r="L222" s="33"/>
      <c r="M222" s="139" t="s">
        <v>19</v>
      </c>
      <c r="N222" s="140" t="s">
        <v>44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156</v>
      </c>
      <c r="AT222" s="143" t="s">
        <v>151</v>
      </c>
      <c r="AU222" s="143" t="s">
        <v>81</v>
      </c>
      <c r="AY222" s="18" t="s">
        <v>149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34</v>
      </c>
      <c r="BK222" s="144">
        <f>ROUND(I222*H222,2)</f>
        <v>0</v>
      </c>
      <c r="BL222" s="18" t="s">
        <v>156</v>
      </c>
      <c r="BM222" s="143" t="s">
        <v>771</v>
      </c>
    </row>
    <row r="223" spans="2:65" s="1" customFormat="1">
      <c r="B223" s="33"/>
      <c r="D223" s="145" t="s">
        <v>158</v>
      </c>
      <c r="F223" s="146" t="s">
        <v>353</v>
      </c>
      <c r="I223" s="147"/>
      <c r="L223" s="33"/>
      <c r="M223" s="148"/>
      <c r="T223" s="52"/>
      <c r="AT223" s="18" t="s">
        <v>158</v>
      </c>
      <c r="AU223" s="18" t="s">
        <v>81</v>
      </c>
    </row>
    <row r="224" spans="2:65" s="13" customFormat="1">
      <c r="B224" s="156"/>
      <c r="D224" s="150" t="s">
        <v>160</v>
      </c>
      <c r="F224" s="158" t="s">
        <v>772</v>
      </c>
      <c r="H224" s="159">
        <v>1150</v>
      </c>
      <c r="I224" s="160"/>
      <c r="L224" s="156"/>
      <c r="M224" s="161"/>
      <c r="T224" s="162"/>
      <c r="AT224" s="157" t="s">
        <v>160</v>
      </c>
      <c r="AU224" s="157" t="s">
        <v>81</v>
      </c>
      <c r="AV224" s="13" t="s">
        <v>81</v>
      </c>
      <c r="AW224" s="13" t="s">
        <v>4</v>
      </c>
      <c r="AX224" s="13" t="s">
        <v>34</v>
      </c>
      <c r="AY224" s="157" t="s">
        <v>149</v>
      </c>
    </row>
    <row r="225" spans="2:65" s="1" customFormat="1" ht="16.5" customHeight="1">
      <c r="B225" s="33"/>
      <c r="C225" s="132" t="s">
        <v>396</v>
      </c>
      <c r="D225" s="132" t="s">
        <v>151</v>
      </c>
      <c r="E225" s="133" t="s">
        <v>356</v>
      </c>
      <c r="F225" s="134" t="s">
        <v>357</v>
      </c>
      <c r="G225" s="135" t="s">
        <v>267</v>
      </c>
      <c r="H225" s="136">
        <v>368.29599999999999</v>
      </c>
      <c r="I225" s="137"/>
      <c r="J225" s="138">
        <f>ROUND(I225*H225,2)</f>
        <v>0</v>
      </c>
      <c r="K225" s="134" t="s">
        <v>155</v>
      </c>
      <c r="L225" s="33"/>
      <c r="M225" s="139" t="s">
        <v>19</v>
      </c>
      <c r="N225" s="140" t="s">
        <v>44</v>
      </c>
      <c r="P225" s="141">
        <f>O225*H225</f>
        <v>0</v>
      </c>
      <c r="Q225" s="141">
        <v>0</v>
      </c>
      <c r="R225" s="141">
        <f>Q225*H225</f>
        <v>0</v>
      </c>
      <c r="S225" s="141">
        <v>0</v>
      </c>
      <c r="T225" s="142">
        <f>S225*H225</f>
        <v>0</v>
      </c>
      <c r="AR225" s="143" t="s">
        <v>156</v>
      </c>
      <c r="AT225" s="143" t="s">
        <v>151</v>
      </c>
      <c r="AU225" s="143" t="s">
        <v>81</v>
      </c>
      <c r="AY225" s="18" t="s">
        <v>149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34</v>
      </c>
      <c r="BK225" s="144">
        <f>ROUND(I225*H225,2)</f>
        <v>0</v>
      </c>
      <c r="BL225" s="18" t="s">
        <v>156</v>
      </c>
      <c r="BM225" s="143" t="s">
        <v>773</v>
      </c>
    </row>
    <row r="226" spans="2:65" s="1" customFormat="1">
      <c r="B226" s="33"/>
      <c r="D226" s="145" t="s">
        <v>158</v>
      </c>
      <c r="F226" s="146" t="s">
        <v>359</v>
      </c>
      <c r="I226" s="147"/>
      <c r="L226" s="33"/>
      <c r="M226" s="148"/>
      <c r="T226" s="52"/>
      <c r="AT226" s="18" t="s">
        <v>158</v>
      </c>
      <c r="AU226" s="18" t="s">
        <v>81</v>
      </c>
    </row>
    <row r="227" spans="2:65" s="12" customFormat="1" ht="20.399999999999999">
      <c r="B227" s="149"/>
      <c r="D227" s="150" t="s">
        <v>160</v>
      </c>
      <c r="E227" s="151" t="s">
        <v>19</v>
      </c>
      <c r="F227" s="152" t="s">
        <v>360</v>
      </c>
      <c r="H227" s="151" t="s">
        <v>19</v>
      </c>
      <c r="I227" s="153"/>
      <c r="L227" s="149"/>
      <c r="M227" s="154"/>
      <c r="T227" s="155"/>
      <c r="AT227" s="151" t="s">
        <v>160</v>
      </c>
      <c r="AU227" s="151" t="s">
        <v>81</v>
      </c>
      <c r="AV227" s="12" t="s">
        <v>34</v>
      </c>
      <c r="AW227" s="12" t="s">
        <v>33</v>
      </c>
      <c r="AX227" s="12" t="s">
        <v>73</v>
      </c>
      <c r="AY227" s="151" t="s">
        <v>149</v>
      </c>
    </row>
    <row r="228" spans="2:65" s="13" customFormat="1">
      <c r="B228" s="156"/>
      <c r="D228" s="150" t="s">
        <v>160</v>
      </c>
      <c r="E228" s="157" t="s">
        <v>19</v>
      </c>
      <c r="F228" s="158" t="s">
        <v>774</v>
      </c>
      <c r="H228" s="159">
        <v>368.29599999999999</v>
      </c>
      <c r="I228" s="160"/>
      <c r="L228" s="156"/>
      <c r="M228" s="161"/>
      <c r="T228" s="162"/>
      <c r="AT228" s="157" t="s">
        <v>160</v>
      </c>
      <c r="AU228" s="157" t="s">
        <v>81</v>
      </c>
      <c r="AV228" s="13" t="s">
        <v>81</v>
      </c>
      <c r="AW228" s="13" t="s">
        <v>33</v>
      </c>
      <c r="AX228" s="13" t="s">
        <v>73</v>
      </c>
      <c r="AY228" s="157" t="s">
        <v>149</v>
      </c>
    </row>
    <row r="229" spans="2:65" s="14" customFormat="1">
      <c r="B229" s="163"/>
      <c r="D229" s="150" t="s">
        <v>160</v>
      </c>
      <c r="E229" s="164" t="s">
        <v>19</v>
      </c>
      <c r="F229" s="165" t="s">
        <v>163</v>
      </c>
      <c r="H229" s="166">
        <v>368.29599999999999</v>
      </c>
      <c r="I229" s="167"/>
      <c r="L229" s="163"/>
      <c r="M229" s="168"/>
      <c r="T229" s="169"/>
      <c r="AT229" s="164" t="s">
        <v>160</v>
      </c>
      <c r="AU229" s="164" t="s">
        <v>81</v>
      </c>
      <c r="AV229" s="14" t="s">
        <v>156</v>
      </c>
      <c r="AW229" s="14" t="s">
        <v>33</v>
      </c>
      <c r="AX229" s="14" t="s">
        <v>34</v>
      </c>
      <c r="AY229" s="164" t="s">
        <v>149</v>
      </c>
    </row>
    <row r="230" spans="2:65" s="1" customFormat="1" ht="16.5" customHeight="1">
      <c r="B230" s="33"/>
      <c r="C230" s="132" t="s">
        <v>402</v>
      </c>
      <c r="D230" s="132" t="s">
        <v>151</v>
      </c>
      <c r="E230" s="133" t="s">
        <v>363</v>
      </c>
      <c r="F230" s="134" t="s">
        <v>364</v>
      </c>
      <c r="G230" s="135" t="s">
        <v>184</v>
      </c>
      <c r="H230" s="136">
        <v>184.148</v>
      </c>
      <c r="I230" s="137"/>
      <c r="J230" s="138">
        <f>ROUND(I230*H230,2)</f>
        <v>0</v>
      </c>
      <c r="K230" s="134" t="s">
        <v>19</v>
      </c>
      <c r="L230" s="33"/>
      <c r="M230" s="139" t="s">
        <v>19</v>
      </c>
      <c r="N230" s="140" t="s">
        <v>44</v>
      </c>
      <c r="P230" s="141">
        <f>O230*H230</f>
        <v>0</v>
      </c>
      <c r="Q230" s="141">
        <v>0</v>
      </c>
      <c r="R230" s="141">
        <f>Q230*H230</f>
        <v>0</v>
      </c>
      <c r="S230" s="141">
        <v>0</v>
      </c>
      <c r="T230" s="142">
        <f>S230*H230</f>
        <v>0</v>
      </c>
      <c r="AR230" s="143" t="s">
        <v>156</v>
      </c>
      <c r="AT230" s="143" t="s">
        <v>151</v>
      </c>
      <c r="AU230" s="143" t="s">
        <v>81</v>
      </c>
      <c r="AY230" s="18" t="s">
        <v>149</v>
      </c>
      <c r="BE230" s="144">
        <f>IF(N230="základní",J230,0)</f>
        <v>0</v>
      </c>
      <c r="BF230" s="144">
        <f>IF(N230="snížená",J230,0)</f>
        <v>0</v>
      </c>
      <c r="BG230" s="144">
        <f>IF(N230="zákl. přenesená",J230,0)</f>
        <v>0</v>
      </c>
      <c r="BH230" s="144">
        <f>IF(N230="sníž. přenesená",J230,0)</f>
        <v>0</v>
      </c>
      <c r="BI230" s="144">
        <f>IF(N230="nulová",J230,0)</f>
        <v>0</v>
      </c>
      <c r="BJ230" s="18" t="s">
        <v>34</v>
      </c>
      <c r="BK230" s="144">
        <f>ROUND(I230*H230,2)</f>
        <v>0</v>
      </c>
      <c r="BL230" s="18" t="s">
        <v>156</v>
      </c>
      <c r="BM230" s="143" t="s">
        <v>775</v>
      </c>
    </row>
    <row r="231" spans="2:65" s="1" customFormat="1" ht="38.4">
      <c r="B231" s="33"/>
      <c r="D231" s="150" t="s">
        <v>366</v>
      </c>
      <c r="F231" s="187" t="s">
        <v>367</v>
      </c>
      <c r="I231" s="147"/>
      <c r="L231" s="33"/>
      <c r="M231" s="148"/>
      <c r="T231" s="52"/>
      <c r="AT231" s="18" t="s">
        <v>366</v>
      </c>
      <c r="AU231" s="18" t="s">
        <v>81</v>
      </c>
    </row>
    <row r="232" spans="2:65" s="11" customFormat="1" ht="22.95" customHeight="1">
      <c r="B232" s="120"/>
      <c r="D232" s="121" t="s">
        <v>72</v>
      </c>
      <c r="E232" s="130" t="s">
        <v>181</v>
      </c>
      <c r="F232" s="130" t="s">
        <v>384</v>
      </c>
      <c r="I232" s="123"/>
      <c r="J232" s="131">
        <f>BK232</f>
        <v>0</v>
      </c>
      <c r="L232" s="120"/>
      <c r="M232" s="125"/>
      <c r="P232" s="126">
        <f>SUM(P233:P276)</f>
        <v>0</v>
      </c>
      <c r="R232" s="126">
        <f>SUM(R233:R276)</f>
        <v>679.90428099999997</v>
      </c>
      <c r="T232" s="127">
        <f>SUM(T233:T276)</f>
        <v>0</v>
      </c>
      <c r="AR232" s="121" t="s">
        <v>34</v>
      </c>
      <c r="AT232" s="128" t="s">
        <v>72</v>
      </c>
      <c r="AU232" s="128" t="s">
        <v>34</v>
      </c>
      <c r="AY232" s="121" t="s">
        <v>149</v>
      </c>
      <c r="BK232" s="129">
        <f>SUM(BK233:BK276)</f>
        <v>0</v>
      </c>
    </row>
    <row r="233" spans="2:65" s="1" customFormat="1" ht="44.25" customHeight="1">
      <c r="B233" s="33"/>
      <c r="C233" s="132" t="s">
        <v>408</v>
      </c>
      <c r="D233" s="132" t="s">
        <v>151</v>
      </c>
      <c r="E233" s="133" t="s">
        <v>776</v>
      </c>
      <c r="F233" s="134" t="s">
        <v>777</v>
      </c>
      <c r="G233" s="135" t="s">
        <v>154</v>
      </c>
      <c r="H233" s="136">
        <v>155</v>
      </c>
      <c r="I233" s="137"/>
      <c r="J233" s="138">
        <f>ROUND(I233*H233,2)</f>
        <v>0</v>
      </c>
      <c r="K233" s="134" t="s">
        <v>155</v>
      </c>
      <c r="L233" s="33"/>
      <c r="M233" s="139" t="s">
        <v>19</v>
      </c>
      <c r="N233" s="140" t="s">
        <v>44</v>
      </c>
      <c r="P233" s="141">
        <f>O233*H233</f>
        <v>0</v>
      </c>
      <c r="Q233" s="141">
        <v>0.29899999999999999</v>
      </c>
      <c r="R233" s="141">
        <f>Q233*H233</f>
        <v>46.344999999999999</v>
      </c>
      <c r="S233" s="141">
        <v>0</v>
      </c>
      <c r="T233" s="142">
        <f>S233*H233</f>
        <v>0</v>
      </c>
      <c r="AR233" s="143" t="s">
        <v>156</v>
      </c>
      <c r="AT233" s="143" t="s">
        <v>151</v>
      </c>
      <c r="AU233" s="143" t="s">
        <v>81</v>
      </c>
      <c r="AY233" s="18" t="s">
        <v>149</v>
      </c>
      <c r="BE233" s="144">
        <f>IF(N233="základní",J233,0)</f>
        <v>0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8" t="s">
        <v>34</v>
      </c>
      <c r="BK233" s="144">
        <f>ROUND(I233*H233,2)</f>
        <v>0</v>
      </c>
      <c r="BL233" s="18" t="s">
        <v>156</v>
      </c>
      <c r="BM233" s="143" t="s">
        <v>778</v>
      </c>
    </row>
    <row r="234" spans="2:65" s="1" customFormat="1">
      <c r="B234" s="33"/>
      <c r="D234" s="145" t="s">
        <v>158</v>
      </c>
      <c r="F234" s="146" t="s">
        <v>779</v>
      </c>
      <c r="I234" s="147"/>
      <c r="L234" s="33"/>
      <c r="M234" s="148"/>
      <c r="T234" s="52"/>
      <c r="AT234" s="18" t="s">
        <v>158</v>
      </c>
      <c r="AU234" s="18" t="s">
        <v>81</v>
      </c>
    </row>
    <row r="235" spans="2:65" s="13" customFormat="1">
      <c r="B235" s="156"/>
      <c r="D235" s="150" t="s">
        <v>160</v>
      </c>
      <c r="E235" s="157" t="s">
        <v>19</v>
      </c>
      <c r="F235" s="158" t="s">
        <v>780</v>
      </c>
      <c r="H235" s="159">
        <v>155</v>
      </c>
      <c r="I235" s="160"/>
      <c r="L235" s="156"/>
      <c r="M235" s="161"/>
      <c r="T235" s="162"/>
      <c r="AT235" s="157" t="s">
        <v>160</v>
      </c>
      <c r="AU235" s="157" t="s">
        <v>81</v>
      </c>
      <c r="AV235" s="13" t="s">
        <v>81</v>
      </c>
      <c r="AW235" s="13" t="s">
        <v>33</v>
      </c>
      <c r="AX235" s="13" t="s">
        <v>73</v>
      </c>
      <c r="AY235" s="157" t="s">
        <v>149</v>
      </c>
    </row>
    <row r="236" spans="2:65" s="14" customFormat="1">
      <c r="B236" s="163"/>
      <c r="D236" s="150" t="s">
        <v>160</v>
      </c>
      <c r="E236" s="164" t="s">
        <v>19</v>
      </c>
      <c r="F236" s="165" t="s">
        <v>163</v>
      </c>
      <c r="H236" s="166">
        <v>155</v>
      </c>
      <c r="I236" s="167"/>
      <c r="L236" s="163"/>
      <c r="M236" s="168"/>
      <c r="T236" s="169"/>
      <c r="AT236" s="164" t="s">
        <v>160</v>
      </c>
      <c r="AU236" s="164" t="s">
        <v>81</v>
      </c>
      <c r="AV236" s="14" t="s">
        <v>156</v>
      </c>
      <c r="AW236" s="14" t="s">
        <v>33</v>
      </c>
      <c r="AX236" s="14" t="s">
        <v>34</v>
      </c>
      <c r="AY236" s="164" t="s">
        <v>149</v>
      </c>
    </row>
    <row r="237" spans="2:65" s="1" customFormat="1" ht="44.25" customHeight="1">
      <c r="B237" s="33"/>
      <c r="C237" s="132" t="s">
        <v>413</v>
      </c>
      <c r="D237" s="132" t="s">
        <v>151</v>
      </c>
      <c r="E237" s="133" t="s">
        <v>781</v>
      </c>
      <c r="F237" s="134" t="s">
        <v>782</v>
      </c>
      <c r="G237" s="135" t="s">
        <v>154</v>
      </c>
      <c r="H237" s="136">
        <v>155</v>
      </c>
      <c r="I237" s="137"/>
      <c r="J237" s="138">
        <f>ROUND(I237*H237,2)</f>
        <v>0</v>
      </c>
      <c r="K237" s="134" t="s">
        <v>155</v>
      </c>
      <c r="L237" s="33"/>
      <c r="M237" s="139" t="s">
        <v>19</v>
      </c>
      <c r="N237" s="140" t="s">
        <v>44</v>
      </c>
      <c r="P237" s="141">
        <f>O237*H237</f>
        <v>0</v>
      </c>
      <c r="Q237" s="141">
        <v>0.29699999999999999</v>
      </c>
      <c r="R237" s="141">
        <f>Q237*H237</f>
        <v>46.034999999999997</v>
      </c>
      <c r="S237" s="141">
        <v>0</v>
      </c>
      <c r="T237" s="142">
        <f>S237*H237</f>
        <v>0</v>
      </c>
      <c r="AR237" s="143" t="s">
        <v>156</v>
      </c>
      <c r="AT237" s="143" t="s">
        <v>151</v>
      </c>
      <c r="AU237" s="143" t="s">
        <v>81</v>
      </c>
      <c r="AY237" s="18" t="s">
        <v>149</v>
      </c>
      <c r="BE237" s="144">
        <f>IF(N237="základní",J237,0)</f>
        <v>0</v>
      </c>
      <c r="BF237" s="144">
        <f>IF(N237="snížená",J237,0)</f>
        <v>0</v>
      </c>
      <c r="BG237" s="144">
        <f>IF(N237="zákl. přenesená",J237,0)</f>
        <v>0</v>
      </c>
      <c r="BH237" s="144">
        <f>IF(N237="sníž. přenesená",J237,0)</f>
        <v>0</v>
      </c>
      <c r="BI237" s="144">
        <f>IF(N237="nulová",J237,0)</f>
        <v>0</v>
      </c>
      <c r="BJ237" s="18" t="s">
        <v>34</v>
      </c>
      <c r="BK237" s="144">
        <f>ROUND(I237*H237,2)</f>
        <v>0</v>
      </c>
      <c r="BL237" s="18" t="s">
        <v>156</v>
      </c>
      <c r="BM237" s="143" t="s">
        <v>783</v>
      </c>
    </row>
    <row r="238" spans="2:65" s="1" customFormat="1">
      <c r="B238" s="33"/>
      <c r="D238" s="145" t="s">
        <v>158</v>
      </c>
      <c r="F238" s="146" t="s">
        <v>784</v>
      </c>
      <c r="I238" s="147"/>
      <c r="L238" s="33"/>
      <c r="M238" s="148"/>
      <c r="T238" s="52"/>
      <c r="AT238" s="18" t="s">
        <v>158</v>
      </c>
      <c r="AU238" s="18" t="s">
        <v>81</v>
      </c>
    </row>
    <row r="239" spans="2:65" s="13" customFormat="1">
      <c r="B239" s="156"/>
      <c r="D239" s="150" t="s">
        <v>160</v>
      </c>
      <c r="E239" s="157" t="s">
        <v>19</v>
      </c>
      <c r="F239" s="158" t="s">
        <v>780</v>
      </c>
      <c r="H239" s="159">
        <v>155</v>
      </c>
      <c r="I239" s="160"/>
      <c r="L239" s="156"/>
      <c r="M239" s="161"/>
      <c r="T239" s="162"/>
      <c r="AT239" s="157" t="s">
        <v>160</v>
      </c>
      <c r="AU239" s="157" t="s">
        <v>81</v>
      </c>
      <c r="AV239" s="13" t="s">
        <v>81</v>
      </c>
      <c r="AW239" s="13" t="s">
        <v>33</v>
      </c>
      <c r="AX239" s="13" t="s">
        <v>73</v>
      </c>
      <c r="AY239" s="157" t="s">
        <v>149</v>
      </c>
    </row>
    <row r="240" spans="2:65" s="14" customFormat="1">
      <c r="B240" s="163"/>
      <c r="D240" s="150" t="s">
        <v>160</v>
      </c>
      <c r="E240" s="164" t="s">
        <v>19</v>
      </c>
      <c r="F240" s="165" t="s">
        <v>163</v>
      </c>
      <c r="H240" s="166">
        <v>155</v>
      </c>
      <c r="I240" s="167"/>
      <c r="L240" s="163"/>
      <c r="M240" s="168"/>
      <c r="T240" s="169"/>
      <c r="AT240" s="164" t="s">
        <v>160</v>
      </c>
      <c r="AU240" s="164" t="s">
        <v>81</v>
      </c>
      <c r="AV240" s="14" t="s">
        <v>156</v>
      </c>
      <c r="AW240" s="14" t="s">
        <v>33</v>
      </c>
      <c r="AX240" s="14" t="s">
        <v>34</v>
      </c>
      <c r="AY240" s="164" t="s">
        <v>149</v>
      </c>
    </row>
    <row r="241" spans="2:65" s="1" customFormat="1" ht="33" customHeight="1">
      <c r="B241" s="33"/>
      <c r="C241" s="132" t="s">
        <v>418</v>
      </c>
      <c r="D241" s="132" t="s">
        <v>151</v>
      </c>
      <c r="E241" s="133" t="s">
        <v>785</v>
      </c>
      <c r="F241" s="134" t="s">
        <v>786</v>
      </c>
      <c r="G241" s="135" t="s">
        <v>154</v>
      </c>
      <c r="H241" s="136">
        <v>155</v>
      </c>
      <c r="I241" s="137"/>
      <c r="J241" s="138">
        <f>ROUND(I241*H241,2)</f>
        <v>0</v>
      </c>
      <c r="K241" s="134" t="s">
        <v>155</v>
      </c>
      <c r="L241" s="33"/>
      <c r="M241" s="139" t="s">
        <v>19</v>
      </c>
      <c r="N241" s="140" t="s">
        <v>44</v>
      </c>
      <c r="P241" s="141">
        <f>O241*H241</f>
        <v>0</v>
      </c>
      <c r="Q241" s="141">
        <v>6.9000000000000006E-2</v>
      </c>
      <c r="R241" s="141">
        <f>Q241*H241</f>
        <v>10.695</v>
      </c>
      <c r="S241" s="141">
        <v>0</v>
      </c>
      <c r="T241" s="142">
        <f>S241*H241</f>
        <v>0</v>
      </c>
      <c r="AR241" s="143" t="s">
        <v>156</v>
      </c>
      <c r="AT241" s="143" t="s">
        <v>151</v>
      </c>
      <c r="AU241" s="143" t="s">
        <v>81</v>
      </c>
      <c r="AY241" s="18" t="s">
        <v>149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8" t="s">
        <v>34</v>
      </c>
      <c r="BK241" s="144">
        <f>ROUND(I241*H241,2)</f>
        <v>0</v>
      </c>
      <c r="BL241" s="18" t="s">
        <v>156</v>
      </c>
      <c r="BM241" s="143" t="s">
        <v>787</v>
      </c>
    </row>
    <row r="242" spans="2:65" s="1" customFormat="1">
      <c r="B242" s="33"/>
      <c r="D242" s="145" t="s">
        <v>158</v>
      </c>
      <c r="F242" s="146" t="s">
        <v>788</v>
      </c>
      <c r="I242" s="147"/>
      <c r="L242" s="33"/>
      <c r="M242" s="148"/>
      <c r="T242" s="52"/>
      <c r="AT242" s="18" t="s">
        <v>158</v>
      </c>
      <c r="AU242" s="18" t="s">
        <v>81</v>
      </c>
    </row>
    <row r="243" spans="2:65" s="12" customFormat="1">
      <c r="B243" s="149"/>
      <c r="D243" s="150" t="s">
        <v>160</v>
      </c>
      <c r="E243" s="151" t="s">
        <v>19</v>
      </c>
      <c r="F243" s="152" t="s">
        <v>401</v>
      </c>
      <c r="H243" s="151" t="s">
        <v>19</v>
      </c>
      <c r="I243" s="153"/>
      <c r="L243" s="149"/>
      <c r="M243" s="154"/>
      <c r="T243" s="155"/>
      <c r="AT243" s="151" t="s">
        <v>160</v>
      </c>
      <c r="AU243" s="151" t="s">
        <v>81</v>
      </c>
      <c r="AV243" s="12" t="s">
        <v>34</v>
      </c>
      <c r="AW243" s="12" t="s">
        <v>33</v>
      </c>
      <c r="AX243" s="12" t="s">
        <v>73</v>
      </c>
      <c r="AY243" s="151" t="s">
        <v>149</v>
      </c>
    </row>
    <row r="244" spans="2:65" s="13" customFormat="1">
      <c r="B244" s="156"/>
      <c r="D244" s="150" t="s">
        <v>160</v>
      </c>
      <c r="E244" s="157" t="s">
        <v>19</v>
      </c>
      <c r="F244" s="158" t="s">
        <v>780</v>
      </c>
      <c r="H244" s="159">
        <v>155</v>
      </c>
      <c r="I244" s="160"/>
      <c r="L244" s="156"/>
      <c r="M244" s="161"/>
      <c r="T244" s="162"/>
      <c r="AT244" s="157" t="s">
        <v>160</v>
      </c>
      <c r="AU244" s="157" t="s">
        <v>81</v>
      </c>
      <c r="AV244" s="13" t="s">
        <v>81</v>
      </c>
      <c r="AW244" s="13" t="s">
        <v>33</v>
      </c>
      <c r="AX244" s="13" t="s">
        <v>73</v>
      </c>
      <c r="AY244" s="157" t="s">
        <v>149</v>
      </c>
    </row>
    <row r="245" spans="2:65" s="14" customFormat="1">
      <c r="B245" s="163"/>
      <c r="D245" s="150" t="s">
        <v>160</v>
      </c>
      <c r="E245" s="164" t="s">
        <v>19</v>
      </c>
      <c r="F245" s="165" t="s">
        <v>163</v>
      </c>
      <c r="H245" s="166">
        <v>155</v>
      </c>
      <c r="I245" s="167"/>
      <c r="L245" s="163"/>
      <c r="M245" s="168"/>
      <c r="T245" s="169"/>
      <c r="AT245" s="164" t="s">
        <v>160</v>
      </c>
      <c r="AU245" s="164" t="s">
        <v>81</v>
      </c>
      <c r="AV245" s="14" t="s">
        <v>156</v>
      </c>
      <c r="AW245" s="14" t="s">
        <v>33</v>
      </c>
      <c r="AX245" s="14" t="s">
        <v>34</v>
      </c>
      <c r="AY245" s="164" t="s">
        <v>149</v>
      </c>
    </row>
    <row r="246" spans="2:65" s="1" customFormat="1" ht="33" customHeight="1">
      <c r="B246" s="33"/>
      <c r="C246" s="132" t="s">
        <v>423</v>
      </c>
      <c r="D246" s="132" t="s">
        <v>151</v>
      </c>
      <c r="E246" s="133" t="s">
        <v>403</v>
      </c>
      <c r="F246" s="134" t="s">
        <v>404</v>
      </c>
      <c r="G246" s="135" t="s">
        <v>154</v>
      </c>
      <c r="H246" s="136">
        <v>798.5</v>
      </c>
      <c r="I246" s="137"/>
      <c r="J246" s="138">
        <f>ROUND(I246*H246,2)</f>
        <v>0</v>
      </c>
      <c r="K246" s="134" t="s">
        <v>155</v>
      </c>
      <c r="L246" s="33"/>
      <c r="M246" s="139" t="s">
        <v>19</v>
      </c>
      <c r="N246" s="140" t="s">
        <v>44</v>
      </c>
      <c r="P246" s="141">
        <f>O246*H246</f>
        <v>0</v>
      </c>
      <c r="Q246" s="141">
        <v>9.1999999999999998E-2</v>
      </c>
      <c r="R246" s="141">
        <f>Q246*H246</f>
        <v>73.462000000000003</v>
      </c>
      <c r="S246" s="141">
        <v>0</v>
      </c>
      <c r="T246" s="142">
        <f>S246*H246</f>
        <v>0</v>
      </c>
      <c r="AR246" s="143" t="s">
        <v>156</v>
      </c>
      <c r="AT246" s="143" t="s">
        <v>151</v>
      </c>
      <c r="AU246" s="143" t="s">
        <v>81</v>
      </c>
      <c r="AY246" s="18" t="s">
        <v>149</v>
      </c>
      <c r="BE246" s="144">
        <f>IF(N246="základní",J246,0)</f>
        <v>0</v>
      </c>
      <c r="BF246" s="144">
        <f>IF(N246="snížená",J246,0)</f>
        <v>0</v>
      </c>
      <c r="BG246" s="144">
        <f>IF(N246="zákl. přenesená",J246,0)</f>
        <v>0</v>
      </c>
      <c r="BH246" s="144">
        <f>IF(N246="sníž. přenesená",J246,0)</f>
        <v>0</v>
      </c>
      <c r="BI246" s="144">
        <f>IF(N246="nulová",J246,0)</f>
        <v>0</v>
      </c>
      <c r="BJ246" s="18" t="s">
        <v>34</v>
      </c>
      <c r="BK246" s="144">
        <f>ROUND(I246*H246,2)</f>
        <v>0</v>
      </c>
      <c r="BL246" s="18" t="s">
        <v>156</v>
      </c>
      <c r="BM246" s="143" t="s">
        <v>789</v>
      </c>
    </row>
    <row r="247" spans="2:65" s="1" customFormat="1">
      <c r="B247" s="33"/>
      <c r="D247" s="145" t="s">
        <v>158</v>
      </c>
      <c r="F247" s="146" t="s">
        <v>406</v>
      </c>
      <c r="I247" s="147"/>
      <c r="L247" s="33"/>
      <c r="M247" s="148"/>
      <c r="T247" s="52"/>
      <c r="AT247" s="18" t="s">
        <v>158</v>
      </c>
      <c r="AU247" s="18" t="s">
        <v>81</v>
      </c>
    </row>
    <row r="248" spans="2:65" s="12" customFormat="1">
      <c r="B248" s="149"/>
      <c r="D248" s="150" t="s">
        <v>160</v>
      </c>
      <c r="E248" s="151" t="s">
        <v>19</v>
      </c>
      <c r="F248" s="152" t="s">
        <v>401</v>
      </c>
      <c r="H248" s="151" t="s">
        <v>19</v>
      </c>
      <c r="I248" s="153"/>
      <c r="L248" s="149"/>
      <c r="M248" s="154"/>
      <c r="T248" s="155"/>
      <c r="AT248" s="151" t="s">
        <v>160</v>
      </c>
      <c r="AU248" s="151" t="s">
        <v>81</v>
      </c>
      <c r="AV248" s="12" t="s">
        <v>34</v>
      </c>
      <c r="AW248" s="12" t="s">
        <v>33</v>
      </c>
      <c r="AX248" s="12" t="s">
        <v>73</v>
      </c>
      <c r="AY248" s="151" t="s">
        <v>149</v>
      </c>
    </row>
    <row r="249" spans="2:65" s="13" customFormat="1">
      <c r="B249" s="156"/>
      <c r="D249" s="150" t="s">
        <v>160</v>
      </c>
      <c r="E249" s="157" t="s">
        <v>19</v>
      </c>
      <c r="F249" s="158" t="s">
        <v>790</v>
      </c>
      <c r="H249" s="159">
        <v>798.5</v>
      </c>
      <c r="I249" s="160"/>
      <c r="L249" s="156"/>
      <c r="M249" s="161"/>
      <c r="T249" s="162"/>
      <c r="AT249" s="157" t="s">
        <v>160</v>
      </c>
      <c r="AU249" s="157" t="s">
        <v>81</v>
      </c>
      <c r="AV249" s="13" t="s">
        <v>81</v>
      </c>
      <c r="AW249" s="13" t="s">
        <v>33</v>
      </c>
      <c r="AX249" s="13" t="s">
        <v>73</v>
      </c>
      <c r="AY249" s="157" t="s">
        <v>149</v>
      </c>
    </row>
    <row r="250" spans="2:65" s="14" customFormat="1">
      <c r="B250" s="163"/>
      <c r="D250" s="150" t="s">
        <v>160</v>
      </c>
      <c r="E250" s="164" t="s">
        <v>19</v>
      </c>
      <c r="F250" s="165" t="s">
        <v>163</v>
      </c>
      <c r="H250" s="166">
        <v>798.5</v>
      </c>
      <c r="I250" s="167"/>
      <c r="L250" s="163"/>
      <c r="M250" s="168"/>
      <c r="T250" s="169"/>
      <c r="AT250" s="164" t="s">
        <v>160</v>
      </c>
      <c r="AU250" s="164" t="s">
        <v>81</v>
      </c>
      <c r="AV250" s="14" t="s">
        <v>156</v>
      </c>
      <c r="AW250" s="14" t="s">
        <v>33</v>
      </c>
      <c r="AX250" s="14" t="s">
        <v>34</v>
      </c>
      <c r="AY250" s="164" t="s">
        <v>149</v>
      </c>
    </row>
    <row r="251" spans="2:65" s="1" customFormat="1" ht="33" customHeight="1">
      <c r="B251" s="33"/>
      <c r="C251" s="132" t="s">
        <v>429</v>
      </c>
      <c r="D251" s="132" t="s">
        <v>151</v>
      </c>
      <c r="E251" s="133" t="s">
        <v>409</v>
      </c>
      <c r="F251" s="134" t="s">
        <v>410</v>
      </c>
      <c r="G251" s="135" t="s">
        <v>154</v>
      </c>
      <c r="H251" s="136">
        <v>798.5</v>
      </c>
      <c r="I251" s="137"/>
      <c r="J251" s="138">
        <f>ROUND(I251*H251,2)</f>
        <v>0</v>
      </c>
      <c r="K251" s="134" t="s">
        <v>155</v>
      </c>
      <c r="L251" s="33"/>
      <c r="M251" s="139" t="s">
        <v>19</v>
      </c>
      <c r="N251" s="140" t="s">
        <v>44</v>
      </c>
      <c r="P251" s="141">
        <f>O251*H251</f>
        <v>0</v>
      </c>
      <c r="Q251" s="141">
        <v>0.34499999999999997</v>
      </c>
      <c r="R251" s="141">
        <f>Q251*H251</f>
        <v>275.48249999999996</v>
      </c>
      <c r="S251" s="141">
        <v>0</v>
      </c>
      <c r="T251" s="142">
        <f>S251*H251</f>
        <v>0</v>
      </c>
      <c r="AR251" s="143" t="s">
        <v>156</v>
      </c>
      <c r="AT251" s="143" t="s">
        <v>151</v>
      </c>
      <c r="AU251" s="143" t="s">
        <v>81</v>
      </c>
      <c r="AY251" s="18" t="s">
        <v>149</v>
      </c>
      <c r="BE251" s="144">
        <f>IF(N251="základní",J251,0)</f>
        <v>0</v>
      </c>
      <c r="BF251" s="144">
        <f>IF(N251="snížená",J251,0)</f>
        <v>0</v>
      </c>
      <c r="BG251" s="144">
        <f>IF(N251="zákl. přenesená",J251,0)</f>
        <v>0</v>
      </c>
      <c r="BH251" s="144">
        <f>IF(N251="sníž. přenesená",J251,0)</f>
        <v>0</v>
      </c>
      <c r="BI251" s="144">
        <f>IF(N251="nulová",J251,0)</f>
        <v>0</v>
      </c>
      <c r="BJ251" s="18" t="s">
        <v>34</v>
      </c>
      <c r="BK251" s="144">
        <f>ROUND(I251*H251,2)</f>
        <v>0</v>
      </c>
      <c r="BL251" s="18" t="s">
        <v>156</v>
      </c>
      <c r="BM251" s="143" t="s">
        <v>791</v>
      </c>
    </row>
    <row r="252" spans="2:65" s="1" customFormat="1">
      <c r="B252" s="33"/>
      <c r="D252" s="145" t="s">
        <v>158</v>
      </c>
      <c r="F252" s="146" t="s">
        <v>412</v>
      </c>
      <c r="I252" s="147"/>
      <c r="L252" s="33"/>
      <c r="M252" s="148"/>
      <c r="T252" s="52"/>
      <c r="AT252" s="18" t="s">
        <v>158</v>
      </c>
      <c r="AU252" s="18" t="s">
        <v>81</v>
      </c>
    </row>
    <row r="253" spans="2:65" s="13" customFormat="1">
      <c r="B253" s="156"/>
      <c r="D253" s="150" t="s">
        <v>160</v>
      </c>
      <c r="E253" s="157" t="s">
        <v>19</v>
      </c>
      <c r="F253" s="158" t="s">
        <v>790</v>
      </c>
      <c r="H253" s="159">
        <v>798.5</v>
      </c>
      <c r="I253" s="160"/>
      <c r="L253" s="156"/>
      <c r="M253" s="161"/>
      <c r="T253" s="162"/>
      <c r="AT253" s="157" t="s">
        <v>160</v>
      </c>
      <c r="AU253" s="157" t="s">
        <v>81</v>
      </c>
      <c r="AV253" s="13" t="s">
        <v>81</v>
      </c>
      <c r="AW253" s="13" t="s">
        <v>33</v>
      </c>
      <c r="AX253" s="13" t="s">
        <v>73</v>
      </c>
      <c r="AY253" s="157" t="s">
        <v>149</v>
      </c>
    </row>
    <row r="254" spans="2:65" s="14" customFormat="1">
      <c r="B254" s="163"/>
      <c r="D254" s="150" t="s">
        <v>160</v>
      </c>
      <c r="E254" s="164" t="s">
        <v>19</v>
      </c>
      <c r="F254" s="165" t="s">
        <v>163</v>
      </c>
      <c r="H254" s="166">
        <v>798.5</v>
      </c>
      <c r="I254" s="167"/>
      <c r="L254" s="163"/>
      <c r="M254" s="168"/>
      <c r="T254" s="169"/>
      <c r="AT254" s="164" t="s">
        <v>160</v>
      </c>
      <c r="AU254" s="164" t="s">
        <v>81</v>
      </c>
      <c r="AV254" s="14" t="s">
        <v>156</v>
      </c>
      <c r="AW254" s="14" t="s">
        <v>33</v>
      </c>
      <c r="AX254" s="14" t="s">
        <v>34</v>
      </c>
      <c r="AY254" s="164" t="s">
        <v>149</v>
      </c>
    </row>
    <row r="255" spans="2:65" s="1" customFormat="1" ht="78" customHeight="1">
      <c r="B255" s="33"/>
      <c r="C255" s="132" t="s">
        <v>434</v>
      </c>
      <c r="D255" s="132" t="s">
        <v>151</v>
      </c>
      <c r="E255" s="133" t="s">
        <v>792</v>
      </c>
      <c r="F255" s="134" t="s">
        <v>793</v>
      </c>
      <c r="G255" s="135" t="s">
        <v>154</v>
      </c>
      <c r="H255" s="136">
        <v>798.5</v>
      </c>
      <c r="I255" s="137"/>
      <c r="J255" s="138">
        <f>ROUND(I255*H255,2)</f>
        <v>0</v>
      </c>
      <c r="K255" s="134" t="s">
        <v>155</v>
      </c>
      <c r="L255" s="33"/>
      <c r="M255" s="139" t="s">
        <v>19</v>
      </c>
      <c r="N255" s="140" t="s">
        <v>44</v>
      </c>
      <c r="P255" s="141">
        <f>O255*H255</f>
        <v>0</v>
      </c>
      <c r="Q255" s="141">
        <v>8.9219999999999994E-2</v>
      </c>
      <c r="R255" s="141">
        <f>Q255*H255</f>
        <v>71.242170000000002</v>
      </c>
      <c r="S255" s="141">
        <v>0</v>
      </c>
      <c r="T255" s="142">
        <f>S255*H255</f>
        <v>0</v>
      </c>
      <c r="AR255" s="143" t="s">
        <v>156</v>
      </c>
      <c r="AT255" s="143" t="s">
        <v>151</v>
      </c>
      <c r="AU255" s="143" t="s">
        <v>81</v>
      </c>
      <c r="AY255" s="18" t="s">
        <v>149</v>
      </c>
      <c r="BE255" s="144">
        <f>IF(N255="základní",J255,0)</f>
        <v>0</v>
      </c>
      <c r="BF255" s="144">
        <f>IF(N255="snížená",J255,0)</f>
        <v>0</v>
      </c>
      <c r="BG255" s="144">
        <f>IF(N255="zákl. přenesená",J255,0)</f>
        <v>0</v>
      </c>
      <c r="BH255" s="144">
        <f>IF(N255="sníž. přenesená",J255,0)</f>
        <v>0</v>
      </c>
      <c r="BI255" s="144">
        <f>IF(N255="nulová",J255,0)</f>
        <v>0</v>
      </c>
      <c r="BJ255" s="18" t="s">
        <v>34</v>
      </c>
      <c r="BK255" s="144">
        <f>ROUND(I255*H255,2)</f>
        <v>0</v>
      </c>
      <c r="BL255" s="18" t="s">
        <v>156</v>
      </c>
      <c r="BM255" s="143" t="s">
        <v>794</v>
      </c>
    </row>
    <row r="256" spans="2:65" s="1" customFormat="1">
      <c r="B256" s="33"/>
      <c r="D256" s="145" t="s">
        <v>158</v>
      </c>
      <c r="F256" s="146" t="s">
        <v>795</v>
      </c>
      <c r="I256" s="147"/>
      <c r="L256" s="33"/>
      <c r="M256" s="148"/>
      <c r="T256" s="52"/>
      <c r="AT256" s="18" t="s">
        <v>158</v>
      </c>
      <c r="AU256" s="18" t="s">
        <v>81</v>
      </c>
    </row>
    <row r="257" spans="2:65" s="1" customFormat="1" ht="21.75" customHeight="1">
      <c r="B257" s="33"/>
      <c r="C257" s="177" t="s">
        <v>439</v>
      </c>
      <c r="D257" s="177" t="s">
        <v>292</v>
      </c>
      <c r="E257" s="178" t="s">
        <v>419</v>
      </c>
      <c r="F257" s="179" t="s">
        <v>420</v>
      </c>
      <c r="G257" s="180" t="s">
        <v>154</v>
      </c>
      <c r="H257" s="181">
        <v>814.47</v>
      </c>
      <c r="I257" s="182"/>
      <c r="J257" s="183">
        <f>ROUND(I257*H257,2)</f>
        <v>0</v>
      </c>
      <c r="K257" s="179" t="s">
        <v>155</v>
      </c>
      <c r="L257" s="184"/>
      <c r="M257" s="185" t="s">
        <v>19</v>
      </c>
      <c r="N257" s="186" t="s">
        <v>44</v>
      </c>
      <c r="P257" s="141">
        <f>O257*H257</f>
        <v>0</v>
      </c>
      <c r="Q257" s="141">
        <v>0.13100000000000001</v>
      </c>
      <c r="R257" s="141">
        <f>Q257*H257</f>
        <v>106.69557</v>
      </c>
      <c r="S257" s="141">
        <v>0</v>
      </c>
      <c r="T257" s="142">
        <f>S257*H257</f>
        <v>0</v>
      </c>
      <c r="AR257" s="143" t="s">
        <v>206</v>
      </c>
      <c r="AT257" s="143" t="s">
        <v>292</v>
      </c>
      <c r="AU257" s="143" t="s">
        <v>81</v>
      </c>
      <c r="AY257" s="18" t="s">
        <v>149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8" t="s">
        <v>34</v>
      </c>
      <c r="BK257" s="144">
        <f>ROUND(I257*H257,2)</f>
        <v>0</v>
      </c>
      <c r="BL257" s="18" t="s">
        <v>156</v>
      </c>
      <c r="BM257" s="143" t="s">
        <v>796</v>
      </c>
    </row>
    <row r="258" spans="2:65" s="13" customFormat="1">
      <c r="B258" s="156"/>
      <c r="D258" s="150" t="s">
        <v>160</v>
      </c>
      <c r="F258" s="158" t="s">
        <v>797</v>
      </c>
      <c r="H258" s="159">
        <v>814.47</v>
      </c>
      <c r="I258" s="160"/>
      <c r="L258" s="156"/>
      <c r="M258" s="161"/>
      <c r="T258" s="162"/>
      <c r="AT258" s="157" t="s">
        <v>160</v>
      </c>
      <c r="AU258" s="157" t="s">
        <v>81</v>
      </c>
      <c r="AV258" s="13" t="s">
        <v>81</v>
      </c>
      <c r="AW258" s="13" t="s">
        <v>4</v>
      </c>
      <c r="AX258" s="13" t="s">
        <v>34</v>
      </c>
      <c r="AY258" s="157" t="s">
        <v>149</v>
      </c>
    </row>
    <row r="259" spans="2:65" s="1" customFormat="1" ht="90" customHeight="1">
      <c r="B259" s="33"/>
      <c r="C259" s="132" t="s">
        <v>444</v>
      </c>
      <c r="D259" s="132" t="s">
        <v>151</v>
      </c>
      <c r="E259" s="133" t="s">
        <v>424</v>
      </c>
      <c r="F259" s="134" t="s">
        <v>425</v>
      </c>
      <c r="G259" s="135" t="s">
        <v>154</v>
      </c>
      <c r="H259" s="136">
        <v>9.3000000000000007</v>
      </c>
      <c r="I259" s="137"/>
      <c r="J259" s="138">
        <f>ROUND(I259*H259,2)</f>
        <v>0</v>
      </c>
      <c r="K259" s="134" t="s">
        <v>155</v>
      </c>
      <c r="L259" s="33"/>
      <c r="M259" s="139" t="s">
        <v>19</v>
      </c>
      <c r="N259" s="140" t="s">
        <v>44</v>
      </c>
      <c r="P259" s="141">
        <f>O259*H259</f>
        <v>0</v>
      </c>
      <c r="Q259" s="141">
        <v>0</v>
      </c>
      <c r="R259" s="141">
        <f>Q259*H259</f>
        <v>0</v>
      </c>
      <c r="S259" s="141">
        <v>0</v>
      </c>
      <c r="T259" s="142">
        <f>S259*H259</f>
        <v>0</v>
      </c>
      <c r="AR259" s="143" t="s">
        <v>156</v>
      </c>
      <c r="AT259" s="143" t="s">
        <v>151</v>
      </c>
      <c r="AU259" s="143" t="s">
        <v>81</v>
      </c>
      <c r="AY259" s="18" t="s">
        <v>149</v>
      </c>
      <c r="BE259" s="144">
        <f>IF(N259="základní",J259,0)</f>
        <v>0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8" t="s">
        <v>34</v>
      </c>
      <c r="BK259" s="144">
        <f>ROUND(I259*H259,2)</f>
        <v>0</v>
      </c>
      <c r="BL259" s="18" t="s">
        <v>156</v>
      </c>
      <c r="BM259" s="143" t="s">
        <v>798</v>
      </c>
    </row>
    <row r="260" spans="2:65" s="1" customFormat="1">
      <c r="B260" s="33"/>
      <c r="D260" s="145" t="s">
        <v>158</v>
      </c>
      <c r="F260" s="146" t="s">
        <v>427</v>
      </c>
      <c r="I260" s="147"/>
      <c r="L260" s="33"/>
      <c r="M260" s="148"/>
      <c r="T260" s="52"/>
      <c r="AT260" s="18" t="s">
        <v>158</v>
      </c>
      <c r="AU260" s="18" t="s">
        <v>81</v>
      </c>
    </row>
    <row r="261" spans="2:65" s="13" customFormat="1">
      <c r="B261" s="156"/>
      <c r="D261" s="150" t="s">
        <v>160</v>
      </c>
      <c r="E261" s="157" t="s">
        <v>19</v>
      </c>
      <c r="F261" s="158" t="s">
        <v>799</v>
      </c>
      <c r="H261" s="159">
        <v>9.3000000000000007</v>
      </c>
      <c r="I261" s="160"/>
      <c r="L261" s="156"/>
      <c r="M261" s="161"/>
      <c r="T261" s="162"/>
      <c r="AT261" s="157" t="s">
        <v>160</v>
      </c>
      <c r="AU261" s="157" t="s">
        <v>81</v>
      </c>
      <c r="AV261" s="13" t="s">
        <v>81</v>
      </c>
      <c r="AW261" s="13" t="s">
        <v>33</v>
      </c>
      <c r="AX261" s="13" t="s">
        <v>73</v>
      </c>
      <c r="AY261" s="157" t="s">
        <v>149</v>
      </c>
    </row>
    <row r="262" spans="2:65" s="14" customFormat="1">
      <c r="B262" s="163"/>
      <c r="D262" s="150" t="s">
        <v>160</v>
      </c>
      <c r="E262" s="164" t="s">
        <v>19</v>
      </c>
      <c r="F262" s="165" t="s">
        <v>163</v>
      </c>
      <c r="H262" s="166">
        <v>9.3000000000000007</v>
      </c>
      <c r="I262" s="167"/>
      <c r="L262" s="163"/>
      <c r="M262" s="168"/>
      <c r="T262" s="169"/>
      <c r="AT262" s="164" t="s">
        <v>160</v>
      </c>
      <c r="AU262" s="164" t="s">
        <v>81</v>
      </c>
      <c r="AV262" s="14" t="s">
        <v>156</v>
      </c>
      <c r="AW262" s="14" t="s">
        <v>33</v>
      </c>
      <c r="AX262" s="14" t="s">
        <v>34</v>
      </c>
      <c r="AY262" s="164" t="s">
        <v>149</v>
      </c>
    </row>
    <row r="263" spans="2:65" s="1" customFormat="1" ht="24.15" customHeight="1">
      <c r="B263" s="33"/>
      <c r="C263" s="177" t="s">
        <v>450</v>
      </c>
      <c r="D263" s="177" t="s">
        <v>292</v>
      </c>
      <c r="E263" s="178" t="s">
        <v>430</v>
      </c>
      <c r="F263" s="179" t="s">
        <v>431</v>
      </c>
      <c r="G263" s="180" t="s">
        <v>154</v>
      </c>
      <c r="H263" s="181">
        <v>9.4860000000000007</v>
      </c>
      <c r="I263" s="182"/>
      <c r="J263" s="183">
        <f>ROUND(I263*H263,2)</f>
        <v>0</v>
      </c>
      <c r="K263" s="179" t="s">
        <v>155</v>
      </c>
      <c r="L263" s="184"/>
      <c r="M263" s="185" t="s">
        <v>19</v>
      </c>
      <c r="N263" s="186" t="s">
        <v>44</v>
      </c>
      <c r="P263" s="141">
        <f>O263*H263</f>
        <v>0</v>
      </c>
      <c r="Q263" s="141">
        <v>0.13100000000000001</v>
      </c>
      <c r="R263" s="141">
        <f>Q263*H263</f>
        <v>1.242666</v>
      </c>
      <c r="S263" s="141">
        <v>0</v>
      </c>
      <c r="T263" s="142">
        <f>S263*H263</f>
        <v>0</v>
      </c>
      <c r="AR263" s="143" t="s">
        <v>206</v>
      </c>
      <c r="AT263" s="143" t="s">
        <v>292</v>
      </c>
      <c r="AU263" s="143" t="s">
        <v>81</v>
      </c>
      <c r="AY263" s="18" t="s">
        <v>149</v>
      </c>
      <c r="BE263" s="144">
        <f>IF(N263="základní",J263,0)</f>
        <v>0</v>
      </c>
      <c r="BF263" s="144">
        <f>IF(N263="snížená",J263,0)</f>
        <v>0</v>
      </c>
      <c r="BG263" s="144">
        <f>IF(N263="zákl. přenesená",J263,0)</f>
        <v>0</v>
      </c>
      <c r="BH263" s="144">
        <f>IF(N263="sníž. přenesená",J263,0)</f>
        <v>0</v>
      </c>
      <c r="BI263" s="144">
        <f>IF(N263="nulová",J263,0)</f>
        <v>0</v>
      </c>
      <c r="BJ263" s="18" t="s">
        <v>34</v>
      </c>
      <c r="BK263" s="144">
        <f>ROUND(I263*H263,2)</f>
        <v>0</v>
      </c>
      <c r="BL263" s="18" t="s">
        <v>156</v>
      </c>
      <c r="BM263" s="143" t="s">
        <v>800</v>
      </c>
    </row>
    <row r="264" spans="2:65" s="13" customFormat="1">
      <c r="B264" s="156"/>
      <c r="D264" s="150" t="s">
        <v>160</v>
      </c>
      <c r="F264" s="158" t="s">
        <v>801</v>
      </c>
      <c r="H264" s="159">
        <v>9.4860000000000007</v>
      </c>
      <c r="I264" s="160"/>
      <c r="L264" s="156"/>
      <c r="M264" s="161"/>
      <c r="T264" s="162"/>
      <c r="AT264" s="157" t="s">
        <v>160</v>
      </c>
      <c r="AU264" s="157" t="s">
        <v>81</v>
      </c>
      <c r="AV264" s="13" t="s">
        <v>81</v>
      </c>
      <c r="AW264" s="13" t="s">
        <v>4</v>
      </c>
      <c r="AX264" s="13" t="s">
        <v>34</v>
      </c>
      <c r="AY264" s="157" t="s">
        <v>149</v>
      </c>
    </row>
    <row r="265" spans="2:65" s="1" customFormat="1" ht="78" customHeight="1">
      <c r="B265" s="33"/>
      <c r="C265" s="132" t="s">
        <v>456</v>
      </c>
      <c r="D265" s="132" t="s">
        <v>151</v>
      </c>
      <c r="E265" s="133" t="s">
        <v>435</v>
      </c>
      <c r="F265" s="134" t="s">
        <v>436</v>
      </c>
      <c r="G265" s="135" t="s">
        <v>154</v>
      </c>
      <c r="H265" s="136">
        <v>155</v>
      </c>
      <c r="I265" s="137"/>
      <c r="J265" s="138">
        <f>ROUND(I265*H265,2)</f>
        <v>0</v>
      </c>
      <c r="K265" s="134" t="s">
        <v>155</v>
      </c>
      <c r="L265" s="33"/>
      <c r="M265" s="139" t="s">
        <v>19</v>
      </c>
      <c r="N265" s="140" t="s">
        <v>44</v>
      </c>
      <c r="P265" s="141">
        <f>O265*H265</f>
        <v>0</v>
      </c>
      <c r="Q265" s="141">
        <v>9.0620000000000006E-2</v>
      </c>
      <c r="R265" s="141">
        <f>Q265*H265</f>
        <v>14.046100000000001</v>
      </c>
      <c r="S265" s="141">
        <v>0</v>
      </c>
      <c r="T265" s="142">
        <f>S265*H265</f>
        <v>0</v>
      </c>
      <c r="AR265" s="143" t="s">
        <v>156</v>
      </c>
      <c r="AT265" s="143" t="s">
        <v>151</v>
      </c>
      <c r="AU265" s="143" t="s">
        <v>81</v>
      </c>
      <c r="AY265" s="18" t="s">
        <v>149</v>
      </c>
      <c r="BE265" s="144">
        <f>IF(N265="základní",J265,0)</f>
        <v>0</v>
      </c>
      <c r="BF265" s="144">
        <f>IF(N265="snížená",J265,0)</f>
        <v>0</v>
      </c>
      <c r="BG265" s="144">
        <f>IF(N265="zákl. přenesená",J265,0)</f>
        <v>0</v>
      </c>
      <c r="BH265" s="144">
        <f>IF(N265="sníž. přenesená",J265,0)</f>
        <v>0</v>
      </c>
      <c r="BI265" s="144">
        <f>IF(N265="nulová",J265,0)</f>
        <v>0</v>
      </c>
      <c r="BJ265" s="18" t="s">
        <v>34</v>
      </c>
      <c r="BK265" s="144">
        <f>ROUND(I265*H265,2)</f>
        <v>0</v>
      </c>
      <c r="BL265" s="18" t="s">
        <v>156</v>
      </c>
      <c r="BM265" s="143" t="s">
        <v>802</v>
      </c>
    </row>
    <row r="266" spans="2:65" s="1" customFormat="1">
      <c r="B266" s="33"/>
      <c r="D266" s="145" t="s">
        <v>158</v>
      </c>
      <c r="F266" s="146" t="s">
        <v>438</v>
      </c>
      <c r="I266" s="147"/>
      <c r="L266" s="33"/>
      <c r="M266" s="148"/>
      <c r="T266" s="52"/>
      <c r="AT266" s="18" t="s">
        <v>158</v>
      </c>
      <c r="AU266" s="18" t="s">
        <v>81</v>
      </c>
    </row>
    <row r="267" spans="2:65" s="13" customFormat="1">
      <c r="B267" s="156"/>
      <c r="D267" s="150" t="s">
        <v>160</v>
      </c>
      <c r="E267" s="157" t="s">
        <v>19</v>
      </c>
      <c r="F267" s="158" t="s">
        <v>780</v>
      </c>
      <c r="H267" s="159">
        <v>155</v>
      </c>
      <c r="I267" s="160"/>
      <c r="L267" s="156"/>
      <c r="M267" s="161"/>
      <c r="T267" s="162"/>
      <c r="AT267" s="157" t="s">
        <v>160</v>
      </c>
      <c r="AU267" s="157" t="s">
        <v>81</v>
      </c>
      <c r="AV267" s="13" t="s">
        <v>81</v>
      </c>
      <c r="AW267" s="13" t="s">
        <v>33</v>
      </c>
      <c r="AX267" s="13" t="s">
        <v>73</v>
      </c>
      <c r="AY267" s="157" t="s">
        <v>149</v>
      </c>
    </row>
    <row r="268" spans="2:65" s="14" customFormat="1">
      <c r="B268" s="163"/>
      <c r="D268" s="150" t="s">
        <v>160</v>
      </c>
      <c r="E268" s="164" t="s">
        <v>19</v>
      </c>
      <c r="F268" s="165" t="s">
        <v>163</v>
      </c>
      <c r="H268" s="166">
        <v>155</v>
      </c>
      <c r="I268" s="167"/>
      <c r="L268" s="163"/>
      <c r="M268" s="168"/>
      <c r="T268" s="169"/>
      <c r="AT268" s="164" t="s">
        <v>160</v>
      </c>
      <c r="AU268" s="164" t="s">
        <v>81</v>
      </c>
      <c r="AV268" s="14" t="s">
        <v>156</v>
      </c>
      <c r="AW268" s="14" t="s">
        <v>33</v>
      </c>
      <c r="AX268" s="14" t="s">
        <v>34</v>
      </c>
      <c r="AY268" s="164" t="s">
        <v>149</v>
      </c>
    </row>
    <row r="269" spans="2:65" s="1" customFormat="1" ht="21.75" customHeight="1">
      <c r="B269" s="33"/>
      <c r="C269" s="177" t="s">
        <v>464</v>
      </c>
      <c r="D269" s="177" t="s">
        <v>292</v>
      </c>
      <c r="E269" s="178" t="s">
        <v>440</v>
      </c>
      <c r="F269" s="179" t="s">
        <v>441</v>
      </c>
      <c r="G269" s="180" t="s">
        <v>154</v>
      </c>
      <c r="H269" s="181">
        <v>159.65</v>
      </c>
      <c r="I269" s="182"/>
      <c r="J269" s="183">
        <f>ROUND(I269*H269,2)</f>
        <v>0</v>
      </c>
      <c r="K269" s="179" t="s">
        <v>155</v>
      </c>
      <c r="L269" s="184"/>
      <c r="M269" s="185" t="s">
        <v>19</v>
      </c>
      <c r="N269" s="186" t="s">
        <v>44</v>
      </c>
      <c r="P269" s="141">
        <f>O269*H269</f>
        <v>0</v>
      </c>
      <c r="Q269" s="141">
        <v>0.17599999999999999</v>
      </c>
      <c r="R269" s="141">
        <f>Q269*H269</f>
        <v>28.098399999999998</v>
      </c>
      <c r="S269" s="141">
        <v>0</v>
      </c>
      <c r="T269" s="142">
        <f>S269*H269</f>
        <v>0</v>
      </c>
      <c r="AR269" s="143" t="s">
        <v>206</v>
      </c>
      <c r="AT269" s="143" t="s">
        <v>292</v>
      </c>
      <c r="AU269" s="143" t="s">
        <v>81</v>
      </c>
      <c r="AY269" s="18" t="s">
        <v>149</v>
      </c>
      <c r="BE269" s="144">
        <f>IF(N269="základní",J269,0)</f>
        <v>0</v>
      </c>
      <c r="BF269" s="144">
        <f>IF(N269="snížená",J269,0)</f>
        <v>0</v>
      </c>
      <c r="BG269" s="144">
        <f>IF(N269="zákl. přenesená",J269,0)</f>
        <v>0</v>
      </c>
      <c r="BH269" s="144">
        <f>IF(N269="sníž. přenesená",J269,0)</f>
        <v>0</v>
      </c>
      <c r="BI269" s="144">
        <f>IF(N269="nulová",J269,0)</f>
        <v>0</v>
      </c>
      <c r="BJ269" s="18" t="s">
        <v>34</v>
      </c>
      <c r="BK269" s="144">
        <f>ROUND(I269*H269,2)</f>
        <v>0</v>
      </c>
      <c r="BL269" s="18" t="s">
        <v>156</v>
      </c>
      <c r="BM269" s="143" t="s">
        <v>803</v>
      </c>
    </row>
    <row r="270" spans="2:65" s="13" customFormat="1">
      <c r="B270" s="156"/>
      <c r="D270" s="150" t="s">
        <v>160</v>
      </c>
      <c r="F270" s="158" t="s">
        <v>804</v>
      </c>
      <c r="H270" s="159">
        <v>159.65</v>
      </c>
      <c r="I270" s="160"/>
      <c r="L270" s="156"/>
      <c r="M270" s="161"/>
      <c r="T270" s="162"/>
      <c r="AT270" s="157" t="s">
        <v>160</v>
      </c>
      <c r="AU270" s="157" t="s">
        <v>81</v>
      </c>
      <c r="AV270" s="13" t="s">
        <v>81</v>
      </c>
      <c r="AW270" s="13" t="s">
        <v>4</v>
      </c>
      <c r="AX270" s="13" t="s">
        <v>34</v>
      </c>
      <c r="AY270" s="157" t="s">
        <v>149</v>
      </c>
    </row>
    <row r="271" spans="2:65" s="1" customFormat="1" ht="90" customHeight="1">
      <c r="B271" s="33"/>
      <c r="C271" s="132" t="s">
        <v>470</v>
      </c>
      <c r="D271" s="132" t="s">
        <v>151</v>
      </c>
      <c r="E271" s="133" t="s">
        <v>445</v>
      </c>
      <c r="F271" s="134" t="s">
        <v>446</v>
      </c>
      <c r="G271" s="135" t="s">
        <v>154</v>
      </c>
      <c r="H271" s="136">
        <v>36.75</v>
      </c>
      <c r="I271" s="137"/>
      <c r="J271" s="138">
        <f>ROUND(I271*H271,2)</f>
        <v>0</v>
      </c>
      <c r="K271" s="134" t="s">
        <v>155</v>
      </c>
      <c r="L271" s="33"/>
      <c r="M271" s="139" t="s">
        <v>19</v>
      </c>
      <c r="N271" s="140" t="s">
        <v>44</v>
      </c>
      <c r="P271" s="141">
        <f>O271*H271</f>
        <v>0</v>
      </c>
      <c r="Q271" s="141">
        <v>0</v>
      </c>
      <c r="R271" s="141">
        <f>Q271*H271</f>
        <v>0</v>
      </c>
      <c r="S271" s="141">
        <v>0</v>
      </c>
      <c r="T271" s="142">
        <f>S271*H271</f>
        <v>0</v>
      </c>
      <c r="AR271" s="143" t="s">
        <v>156</v>
      </c>
      <c r="AT271" s="143" t="s">
        <v>151</v>
      </c>
      <c r="AU271" s="143" t="s">
        <v>81</v>
      </c>
      <c r="AY271" s="18" t="s">
        <v>149</v>
      </c>
      <c r="BE271" s="144">
        <f>IF(N271="základní",J271,0)</f>
        <v>0</v>
      </c>
      <c r="BF271" s="144">
        <f>IF(N271="snížená",J271,0)</f>
        <v>0</v>
      </c>
      <c r="BG271" s="144">
        <f>IF(N271="zákl. přenesená",J271,0)</f>
        <v>0</v>
      </c>
      <c r="BH271" s="144">
        <f>IF(N271="sníž. přenesená",J271,0)</f>
        <v>0</v>
      </c>
      <c r="BI271" s="144">
        <f>IF(N271="nulová",J271,0)</f>
        <v>0</v>
      </c>
      <c r="BJ271" s="18" t="s">
        <v>34</v>
      </c>
      <c r="BK271" s="144">
        <f>ROUND(I271*H271,2)</f>
        <v>0</v>
      </c>
      <c r="BL271" s="18" t="s">
        <v>156</v>
      </c>
      <c r="BM271" s="143" t="s">
        <v>805</v>
      </c>
    </row>
    <row r="272" spans="2:65" s="1" customFormat="1">
      <c r="B272" s="33"/>
      <c r="D272" s="145" t="s">
        <v>158</v>
      </c>
      <c r="F272" s="146" t="s">
        <v>448</v>
      </c>
      <c r="I272" s="147"/>
      <c r="L272" s="33"/>
      <c r="M272" s="148"/>
      <c r="T272" s="52"/>
      <c r="AT272" s="18" t="s">
        <v>158</v>
      </c>
      <c r="AU272" s="18" t="s">
        <v>81</v>
      </c>
    </row>
    <row r="273" spans="2:65" s="13" customFormat="1">
      <c r="B273" s="156"/>
      <c r="D273" s="150" t="s">
        <v>160</v>
      </c>
      <c r="E273" s="157" t="s">
        <v>19</v>
      </c>
      <c r="F273" s="158" t="s">
        <v>806</v>
      </c>
      <c r="H273" s="159">
        <v>36.75</v>
      </c>
      <c r="I273" s="160"/>
      <c r="L273" s="156"/>
      <c r="M273" s="161"/>
      <c r="T273" s="162"/>
      <c r="AT273" s="157" t="s">
        <v>160</v>
      </c>
      <c r="AU273" s="157" t="s">
        <v>81</v>
      </c>
      <c r="AV273" s="13" t="s">
        <v>81</v>
      </c>
      <c r="AW273" s="13" t="s">
        <v>33</v>
      </c>
      <c r="AX273" s="13" t="s">
        <v>73</v>
      </c>
      <c r="AY273" s="157" t="s">
        <v>149</v>
      </c>
    </row>
    <row r="274" spans="2:65" s="14" customFormat="1">
      <c r="B274" s="163"/>
      <c r="D274" s="150" t="s">
        <v>160</v>
      </c>
      <c r="E274" s="164" t="s">
        <v>19</v>
      </c>
      <c r="F274" s="165" t="s">
        <v>163</v>
      </c>
      <c r="H274" s="166">
        <v>36.75</v>
      </c>
      <c r="I274" s="167"/>
      <c r="L274" s="163"/>
      <c r="M274" s="168"/>
      <c r="T274" s="169"/>
      <c r="AT274" s="164" t="s">
        <v>160</v>
      </c>
      <c r="AU274" s="164" t="s">
        <v>81</v>
      </c>
      <c r="AV274" s="14" t="s">
        <v>156</v>
      </c>
      <c r="AW274" s="14" t="s">
        <v>33</v>
      </c>
      <c r="AX274" s="14" t="s">
        <v>34</v>
      </c>
      <c r="AY274" s="164" t="s">
        <v>149</v>
      </c>
    </row>
    <row r="275" spans="2:65" s="1" customFormat="1" ht="24.15" customHeight="1">
      <c r="B275" s="33"/>
      <c r="C275" s="177" t="s">
        <v>476</v>
      </c>
      <c r="D275" s="177" t="s">
        <v>292</v>
      </c>
      <c r="E275" s="178" t="s">
        <v>451</v>
      </c>
      <c r="F275" s="179" t="s">
        <v>452</v>
      </c>
      <c r="G275" s="180" t="s">
        <v>154</v>
      </c>
      <c r="H275" s="181">
        <v>37.484999999999999</v>
      </c>
      <c r="I275" s="182"/>
      <c r="J275" s="183">
        <f>ROUND(I275*H275,2)</f>
        <v>0</v>
      </c>
      <c r="K275" s="179" t="s">
        <v>155</v>
      </c>
      <c r="L275" s="184"/>
      <c r="M275" s="185" t="s">
        <v>19</v>
      </c>
      <c r="N275" s="186" t="s">
        <v>44</v>
      </c>
      <c r="P275" s="141">
        <f>O275*H275</f>
        <v>0</v>
      </c>
      <c r="Q275" s="141">
        <v>0.17499999999999999</v>
      </c>
      <c r="R275" s="141">
        <f>Q275*H275</f>
        <v>6.5598749999999999</v>
      </c>
      <c r="S275" s="141">
        <v>0</v>
      </c>
      <c r="T275" s="142">
        <f>S275*H275</f>
        <v>0</v>
      </c>
      <c r="AR275" s="143" t="s">
        <v>206</v>
      </c>
      <c r="AT275" s="143" t="s">
        <v>292</v>
      </c>
      <c r="AU275" s="143" t="s">
        <v>81</v>
      </c>
      <c r="AY275" s="18" t="s">
        <v>149</v>
      </c>
      <c r="BE275" s="144">
        <f>IF(N275="základní",J275,0)</f>
        <v>0</v>
      </c>
      <c r="BF275" s="144">
        <f>IF(N275="snížená",J275,0)</f>
        <v>0</v>
      </c>
      <c r="BG275" s="144">
        <f>IF(N275="zákl. přenesená",J275,0)</f>
        <v>0</v>
      </c>
      <c r="BH275" s="144">
        <f>IF(N275="sníž. přenesená",J275,0)</f>
        <v>0</v>
      </c>
      <c r="BI275" s="144">
        <f>IF(N275="nulová",J275,0)</f>
        <v>0</v>
      </c>
      <c r="BJ275" s="18" t="s">
        <v>34</v>
      </c>
      <c r="BK275" s="144">
        <f>ROUND(I275*H275,2)</f>
        <v>0</v>
      </c>
      <c r="BL275" s="18" t="s">
        <v>156</v>
      </c>
      <c r="BM275" s="143" t="s">
        <v>807</v>
      </c>
    </row>
    <row r="276" spans="2:65" s="13" customFormat="1">
      <c r="B276" s="156"/>
      <c r="D276" s="150" t="s">
        <v>160</v>
      </c>
      <c r="F276" s="158" t="s">
        <v>808</v>
      </c>
      <c r="H276" s="159">
        <v>37.484999999999999</v>
      </c>
      <c r="I276" s="160"/>
      <c r="L276" s="156"/>
      <c r="M276" s="161"/>
      <c r="T276" s="162"/>
      <c r="AT276" s="157" t="s">
        <v>160</v>
      </c>
      <c r="AU276" s="157" t="s">
        <v>81</v>
      </c>
      <c r="AV276" s="13" t="s">
        <v>81</v>
      </c>
      <c r="AW276" s="13" t="s">
        <v>4</v>
      </c>
      <c r="AX276" s="13" t="s">
        <v>34</v>
      </c>
      <c r="AY276" s="157" t="s">
        <v>149</v>
      </c>
    </row>
    <row r="277" spans="2:65" s="11" customFormat="1" ht="22.95" customHeight="1">
      <c r="B277" s="120"/>
      <c r="D277" s="121" t="s">
        <v>72</v>
      </c>
      <c r="E277" s="130" t="s">
        <v>211</v>
      </c>
      <c r="F277" s="130" t="s">
        <v>475</v>
      </c>
      <c r="I277" s="123"/>
      <c r="J277" s="131">
        <f>BK277</f>
        <v>0</v>
      </c>
      <c r="L277" s="120"/>
      <c r="M277" s="125"/>
      <c r="P277" s="126">
        <f>SUM(P278:P329)</f>
        <v>0</v>
      </c>
      <c r="R277" s="126">
        <f>SUM(R278:R329)</f>
        <v>321.32697152000003</v>
      </c>
      <c r="T277" s="127">
        <f>SUM(T278:T329)</f>
        <v>0.246</v>
      </c>
      <c r="AR277" s="121" t="s">
        <v>34</v>
      </c>
      <c r="AT277" s="128" t="s">
        <v>72</v>
      </c>
      <c r="AU277" s="128" t="s">
        <v>34</v>
      </c>
      <c r="AY277" s="121" t="s">
        <v>149</v>
      </c>
      <c r="BK277" s="129">
        <f>SUM(BK278:BK329)</f>
        <v>0</v>
      </c>
    </row>
    <row r="278" spans="2:65" s="1" customFormat="1" ht="24.15" customHeight="1">
      <c r="B278" s="33"/>
      <c r="C278" s="132" t="s">
        <v>483</v>
      </c>
      <c r="D278" s="132" t="s">
        <v>151</v>
      </c>
      <c r="E278" s="133" t="s">
        <v>488</v>
      </c>
      <c r="F278" s="134" t="s">
        <v>489</v>
      </c>
      <c r="G278" s="135" t="s">
        <v>490</v>
      </c>
      <c r="H278" s="136">
        <v>3</v>
      </c>
      <c r="I278" s="137"/>
      <c r="J278" s="138">
        <f>ROUND(I278*H278,2)</f>
        <v>0</v>
      </c>
      <c r="K278" s="134" t="s">
        <v>155</v>
      </c>
      <c r="L278" s="33"/>
      <c r="M278" s="139" t="s">
        <v>19</v>
      </c>
      <c r="N278" s="140" t="s">
        <v>44</v>
      </c>
      <c r="P278" s="141">
        <f>O278*H278</f>
        <v>0</v>
      </c>
      <c r="Q278" s="141">
        <v>6.9999999999999999E-4</v>
      </c>
      <c r="R278" s="141">
        <f>Q278*H278</f>
        <v>2.0999999999999999E-3</v>
      </c>
      <c r="S278" s="141">
        <v>0</v>
      </c>
      <c r="T278" s="142">
        <f>S278*H278</f>
        <v>0</v>
      </c>
      <c r="AR278" s="143" t="s">
        <v>156</v>
      </c>
      <c r="AT278" s="143" t="s">
        <v>151</v>
      </c>
      <c r="AU278" s="143" t="s">
        <v>81</v>
      </c>
      <c r="AY278" s="18" t="s">
        <v>149</v>
      </c>
      <c r="BE278" s="144">
        <f>IF(N278="základní",J278,0)</f>
        <v>0</v>
      </c>
      <c r="BF278" s="144">
        <f>IF(N278="snížená",J278,0)</f>
        <v>0</v>
      </c>
      <c r="BG278" s="144">
        <f>IF(N278="zákl. přenesená",J278,0)</f>
        <v>0</v>
      </c>
      <c r="BH278" s="144">
        <f>IF(N278="sníž. přenesená",J278,0)</f>
        <v>0</v>
      </c>
      <c r="BI278" s="144">
        <f>IF(N278="nulová",J278,0)</f>
        <v>0</v>
      </c>
      <c r="BJ278" s="18" t="s">
        <v>34</v>
      </c>
      <c r="BK278" s="144">
        <f>ROUND(I278*H278,2)</f>
        <v>0</v>
      </c>
      <c r="BL278" s="18" t="s">
        <v>156</v>
      </c>
      <c r="BM278" s="143" t="s">
        <v>809</v>
      </c>
    </row>
    <row r="279" spans="2:65" s="1" customFormat="1">
      <c r="B279" s="33"/>
      <c r="D279" s="145" t="s">
        <v>158</v>
      </c>
      <c r="F279" s="146" t="s">
        <v>492</v>
      </c>
      <c r="I279" s="147"/>
      <c r="L279" s="33"/>
      <c r="M279" s="148"/>
      <c r="T279" s="52"/>
      <c r="AT279" s="18" t="s">
        <v>158</v>
      </c>
      <c r="AU279" s="18" t="s">
        <v>81</v>
      </c>
    </row>
    <row r="280" spans="2:65" s="13" customFormat="1">
      <c r="B280" s="156"/>
      <c r="D280" s="150" t="s">
        <v>160</v>
      </c>
      <c r="E280" s="157" t="s">
        <v>19</v>
      </c>
      <c r="F280" s="158" t="s">
        <v>810</v>
      </c>
      <c r="H280" s="159">
        <v>1</v>
      </c>
      <c r="I280" s="160"/>
      <c r="L280" s="156"/>
      <c r="M280" s="161"/>
      <c r="T280" s="162"/>
      <c r="AT280" s="157" t="s">
        <v>160</v>
      </c>
      <c r="AU280" s="157" t="s">
        <v>81</v>
      </c>
      <c r="AV280" s="13" t="s">
        <v>81</v>
      </c>
      <c r="AW280" s="13" t="s">
        <v>33</v>
      </c>
      <c r="AX280" s="13" t="s">
        <v>73</v>
      </c>
      <c r="AY280" s="157" t="s">
        <v>149</v>
      </c>
    </row>
    <row r="281" spans="2:65" s="13" customFormat="1">
      <c r="B281" s="156"/>
      <c r="D281" s="150" t="s">
        <v>160</v>
      </c>
      <c r="E281" s="157" t="s">
        <v>19</v>
      </c>
      <c r="F281" s="158" t="s">
        <v>811</v>
      </c>
      <c r="H281" s="159">
        <v>1</v>
      </c>
      <c r="I281" s="160"/>
      <c r="L281" s="156"/>
      <c r="M281" s="161"/>
      <c r="T281" s="162"/>
      <c r="AT281" s="157" t="s">
        <v>160</v>
      </c>
      <c r="AU281" s="157" t="s">
        <v>81</v>
      </c>
      <c r="AV281" s="13" t="s">
        <v>81</v>
      </c>
      <c r="AW281" s="13" t="s">
        <v>33</v>
      </c>
      <c r="AX281" s="13" t="s">
        <v>73</v>
      </c>
      <c r="AY281" s="157" t="s">
        <v>149</v>
      </c>
    </row>
    <row r="282" spans="2:65" s="13" customFormat="1">
      <c r="B282" s="156"/>
      <c r="D282" s="150" t="s">
        <v>160</v>
      </c>
      <c r="E282" s="157" t="s">
        <v>19</v>
      </c>
      <c r="F282" s="158" t="s">
        <v>812</v>
      </c>
      <c r="H282" s="159">
        <v>1</v>
      </c>
      <c r="I282" s="160"/>
      <c r="L282" s="156"/>
      <c r="M282" s="161"/>
      <c r="T282" s="162"/>
      <c r="AT282" s="157" t="s">
        <v>160</v>
      </c>
      <c r="AU282" s="157" t="s">
        <v>81</v>
      </c>
      <c r="AV282" s="13" t="s">
        <v>81</v>
      </c>
      <c r="AW282" s="13" t="s">
        <v>33</v>
      </c>
      <c r="AX282" s="13" t="s">
        <v>73</v>
      </c>
      <c r="AY282" s="157" t="s">
        <v>149</v>
      </c>
    </row>
    <row r="283" spans="2:65" s="14" customFormat="1">
      <c r="B283" s="163"/>
      <c r="D283" s="150" t="s">
        <v>160</v>
      </c>
      <c r="E283" s="164" t="s">
        <v>19</v>
      </c>
      <c r="F283" s="165" t="s">
        <v>163</v>
      </c>
      <c r="H283" s="166">
        <v>3</v>
      </c>
      <c r="I283" s="167"/>
      <c r="L283" s="163"/>
      <c r="M283" s="168"/>
      <c r="T283" s="169"/>
      <c r="AT283" s="164" t="s">
        <v>160</v>
      </c>
      <c r="AU283" s="164" t="s">
        <v>81</v>
      </c>
      <c r="AV283" s="14" t="s">
        <v>156</v>
      </c>
      <c r="AW283" s="14" t="s">
        <v>33</v>
      </c>
      <c r="AX283" s="14" t="s">
        <v>34</v>
      </c>
      <c r="AY283" s="164" t="s">
        <v>149</v>
      </c>
    </row>
    <row r="284" spans="2:65" s="1" customFormat="1" ht="16.5" customHeight="1">
      <c r="B284" s="33"/>
      <c r="C284" s="177" t="s">
        <v>487</v>
      </c>
      <c r="D284" s="177" t="s">
        <v>292</v>
      </c>
      <c r="E284" s="178" t="s">
        <v>813</v>
      </c>
      <c r="F284" s="179" t="s">
        <v>814</v>
      </c>
      <c r="G284" s="180" t="s">
        <v>490</v>
      </c>
      <c r="H284" s="181">
        <v>2</v>
      </c>
      <c r="I284" s="182"/>
      <c r="J284" s="183">
        <f>ROUND(I284*H284,2)</f>
        <v>0</v>
      </c>
      <c r="K284" s="179" t="s">
        <v>155</v>
      </c>
      <c r="L284" s="184"/>
      <c r="M284" s="185" t="s">
        <v>19</v>
      </c>
      <c r="N284" s="186" t="s">
        <v>44</v>
      </c>
      <c r="P284" s="141">
        <f>O284*H284</f>
        <v>0</v>
      </c>
      <c r="Q284" s="141">
        <v>5.3E-3</v>
      </c>
      <c r="R284" s="141">
        <f>Q284*H284</f>
        <v>1.06E-2</v>
      </c>
      <c r="S284" s="141">
        <v>0</v>
      </c>
      <c r="T284" s="142">
        <f>S284*H284</f>
        <v>0</v>
      </c>
      <c r="AR284" s="143" t="s">
        <v>206</v>
      </c>
      <c r="AT284" s="143" t="s">
        <v>292</v>
      </c>
      <c r="AU284" s="143" t="s">
        <v>81</v>
      </c>
      <c r="AY284" s="18" t="s">
        <v>149</v>
      </c>
      <c r="BE284" s="144">
        <f>IF(N284="základní",J284,0)</f>
        <v>0</v>
      </c>
      <c r="BF284" s="144">
        <f>IF(N284="snížená",J284,0)</f>
        <v>0</v>
      </c>
      <c r="BG284" s="144">
        <f>IF(N284="zákl. přenesená",J284,0)</f>
        <v>0</v>
      </c>
      <c r="BH284" s="144">
        <f>IF(N284="sníž. přenesená",J284,0)</f>
        <v>0</v>
      </c>
      <c r="BI284" s="144">
        <f>IF(N284="nulová",J284,0)</f>
        <v>0</v>
      </c>
      <c r="BJ284" s="18" t="s">
        <v>34</v>
      </c>
      <c r="BK284" s="144">
        <f>ROUND(I284*H284,2)</f>
        <v>0</v>
      </c>
      <c r="BL284" s="18" t="s">
        <v>156</v>
      </c>
      <c r="BM284" s="143" t="s">
        <v>815</v>
      </c>
    </row>
    <row r="285" spans="2:65" s="1" customFormat="1" ht="24.15" customHeight="1">
      <c r="B285" s="33"/>
      <c r="C285" s="132" t="s">
        <v>494</v>
      </c>
      <c r="D285" s="132" t="s">
        <v>151</v>
      </c>
      <c r="E285" s="133" t="s">
        <v>495</v>
      </c>
      <c r="F285" s="134" t="s">
        <v>496</v>
      </c>
      <c r="G285" s="135" t="s">
        <v>490</v>
      </c>
      <c r="H285" s="136">
        <v>3</v>
      </c>
      <c r="I285" s="137"/>
      <c r="J285" s="138">
        <f>ROUND(I285*H285,2)</f>
        <v>0</v>
      </c>
      <c r="K285" s="134" t="s">
        <v>155</v>
      </c>
      <c r="L285" s="33"/>
      <c r="M285" s="139" t="s">
        <v>19</v>
      </c>
      <c r="N285" s="140" t="s">
        <v>44</v>
      </c>
      <c r="P285" s="141">
        <f>O285*H285</f>
        <v>0</v>
      </c>
      <c r="Q285" s="141">
        <v>0.11276</v>
      </c>
      <c r="R285" s="141">
        <f>Q285*H285</f>
        <v>0.33828000000000003</v>
      </c>
      <c r="S285" s="141">
        <v>0</v>
      </c>
      <c r="T285" s="142">
        <f>S285*H285</f>
        <v>0</v>
      </c>
      <c r="AR285" s="143" t="s">
        <v>156</v>
      </c>
      <c r="AT285" s="143" t="s">
        <v>151</v>
      </c>
      <c r="AU285" s="143" t="s">
        <v>81</v>
      </c>
      <c r="AY285" s="18" t="s">
        <v>149</v>
      </c>
      <c r="BE285" s="144">
        <f>IF(N285="základní",J285,0)</f>
        <v>0</v>
      </c>
      <c r="BF285" s="144">
        <f>IF(N285="snížená",J285,0)</f>
        <v>0</v>
      </c>
      <c r="BG285" s="144">
        <f>IF(N285="zákl. přenesená",J285,0)</f>
        <v>0</v>
      </c>
      <c r="BH285" s="144">
        <f>IF(N285="sníž. přenesená",J285,0)</f>
        <v>0</v>
      </c>
      <c r="BI285" s="144">
        <f>IF(N285="nulová",J285,0)</f>
        <v>0</v>
      </c>
      <c r="BJ285" s="18" t="s">
        <v>34</v>
      </c>
      <c r="BK285" s="144">
        <f>ROUND(I285*H285,2)</f>
        <v>0</v>
      </c>
      <c r="BL285" s="18" t="s">
        <v>156</v>
      </c>
      <c r="BM285" s="143" t="s">
        <v>816</v>
      </c>
    </row>
    <row r="286" spans="2:65" s="1" customFormat="1">
      <c r="B286" s="33"/>
      <c r="D286" s="145" t="s">
        <v>158</v>
      </c>
      <c r="F286" s="146" t="s">
        <v>498</v>
      </c>
      <c r="I286" s="147"/>
      <c r="L286" s="33"/>
      <c r="M286" s="148"/>
      <c r="T286" s="52"/>
      <c r="AT286" s="18" t="s">
        <v>158</v>
      </c>
      <c r="AU286" s="18" t="s">
        <v>81</v>
      </c>
    </row>
    <row r="287" spans="2:65" s="13" customFormat="1">
      <c r="B287" s="156"/>
      <c r="D287" s="150" t="s">
        <v>160</v>
      </c>
      <c r="E287" s="157" t="s">
        <v>19</v>
      </c>
      <c r="F287" s="158" t="s">
        <v>810</v>
      </c>
      <c r="H287" s="159">
        <v>1</v>
      </c>
      <c r="I287" s="160"/>
      <c r="L287" s="156"/>
      <c r="M287" s="161"/>
      <c r="T287" s="162"/>
      <c r="AT287" s="157" t="s">
        <v>160</v>
      </c>
      <c r="AU287" s="157" t="s">
        <v>81</v>
      </c>
      <c r="AV287" s="13" t="s">
        <v>81</v>
      </c>
      <c r="AW287" s="13" t="s">
        <v>33</v>
      </c>
      <c r="AX287" s="13" t="s">
        <v>73</v>
      </c>
      <c r="AY287" s="157" t="s">
        <v>149</v>
      </c>
    </row>
    <row r="288" spans="2:65" s="13" customFormat="1">
      <c r="B288" s="156"/>
      <c r="D288" s="150" t="s">
        <v>160</v>
      </c>
      <c r="E288" s="157" t="s">
        <v>19</v>
      </c>
      <c r="F288" s="158" t="s">
        <v>811</v>
      </c>
      <c r="H288" s="159">
        <v>1</v>
      </c>
      <c r="I288" s="160"/>
      <c r="L288" s="156"/>
      <c r="M288" s="161"/>
      <c r="T288" s="162"/>
      <c r="AT288" s="157" t="s">
        <v>160</v>
      </c>
      <c r="AU288" s="157" t="s">
        <v>81</v>
      </c>
      <c r="AV288" s="13" t="s">
        <v>81</v>
      </c>
      <c r="AW288" s="13" t="s">
        <v>33</v>
      </c>
      <c r="AX288" s="13" t="s">
        <v>73</v>
      </c>
      <c r="AY288" s="157" t="s">
        <v>149</v>
      </c>
    </row>
    <row r="289" spans="2:65" s="13" customFormat="1">
      <c r="B289" s="156"/>
      <c r="D289" s="150" t="s">
        <v>160</v>
      </c>
      <c r="E289" s="157" t="s">
        <v>19</v>
      </c>
      <c r="F289" s="158" t="s">
        <v>812</v>
      </c>
      <c r="H289" s="159">
        <v>1</v>
      </c>
      <c r="I289" s="160"/>
      <c r="L289" s="156"/>
      <c r="M289" s="161"/>
      <c r="T289" s="162"/>
      <c r="AT289" s="157" t="s">
        <v>160</v>
      </c>
      <c r="AU289" s="157" t="s">
        <v>81</v>
      </c>
      <c r="AV289" s="13" t="s">
        <v>81</v>
      </c>
      <c r="AW289" s="13" t="s">
        <v>33</v>
      </c>
      <c r="AX289" s="13" t="s">
        <v>73</v>
      </c>
      <c r="AY289" s="157" t="s">
        <v>149</v>
      </c>
    </row>
    <row r="290" spans="2:65" s="14" customFormat="1">
      <c r="B290" s="163"/>
      <c r="D290" s="150" t="s">
        <v>160</v>
      </c>
      <c r="E290" s="164" t="s">
        <v>19</v>
      </c>
      <c r="F290" s="165" t="s">
        <v>163</v>
      </c>
      <c r="H290" s="166">
        <v>3</v>
      </c>
      <c r="I290" s="167"/>
      <c r="L290" s="163"/>
      <c r="M290" s="168"/>
      <c r="T290" s="169"/>
      <c r="AT290" s="164" t="s">
        <v>160</v>
      </c>
      <c r="AU290" s="164" t="s">
        <v>81</v>
      </c>
      <c r="AV290" s="14" t="s">
        <v>156</v>
      </c>
      <c r="AW290" s="14" t="s">
        <v>33</v>
      </c>
      <c r="AX290" s="14" t="s">
        <v>34</v>
      </c>
      <c r="AY290" s="164" t="s">
        <v>149</v>
      </c>
    </row>
    <row r="291" spans="2:65" s="1" customFormat="1" ht="21.75" customHeight="1">
      <c r="B291" s="33"/>
      <c r="C291" s="177" t="s">
        <v>499</v>
      </c>
      <c r="D291" s="177" t="s">
        <v>292</v>
      </c>
      <c r="E291" s="178" t="s">
        <v>817</v>
      </c>
      <c r="F291" s="179" t="s">
        <v>818</v>
      </c>
      <c r="G291" s="180" t="s">
        <v>490</v>
      </c>
      <c r="H291" s="181">
        <v>2</v>
      </c>
      <c r="I291" s="182"/>
      <c r="J291" s="183">
        <f>ROUND(I291*H291,2)</f>
        <v>0</v>
      </c>
      <c r="K291" s="179" t="s">
        <v>155</v>
      </c>
      <c r="L291" s="184"/>
      <c r="M291" s="185" t="s">
        <v>19</v>
      </c>
      <c r="N291" s="186" t="s">
        <v>44</v>
      </c>
      <c r="P291" s="141">
        <f>O291*H291</f>
        <v>0</v>
      </c>
      <c r="Q291" s="141">
        <v>6.4999999999999997E-3</v>
      </c>
      <c r="R291" s="141">
        <f>Q291*H291</f>
        <v>1.2999999999999999E-2</v>
      </c>
      <c r="S291" s="141">
        <v>0</v>
      </c>
      <c r="T291" s="142">
        <f>S291*H291</f>
        <v>0</v>
      </c>
      <c r="AR291" s="143" t="s">
        <v>206</v>
      </c>
      <c r="AT291" s="143" t="s">
        <v>292</v>
      </c>
      <c r="AU291" s="143" t="s">
        <v>81</v>
      </c>
      <c r="AY291" s="18" t="s">
        <v>149</v>
      </c>
      <c r="BE291" s="144">
        <f>IF(N291="základní",J291,0)</f>
        <v>0</v>
      </c>
      <c r="BF291" s="144">
        <f>IF(N291="snížená",J291,0)</f>
        <v>0</v>
      </c>
      <c r="BG291" s="144">
        <f>IF(N291="zákl. přenesená",J291,0)</f>
        <v>0</v>
      </c>
      <c r="BH291" s="144">
        <f>IF(N291="sníž. přenesená",J291,0)</f>
        <v>0</v>
      </c>
      <c r="BI291" s="144">
        <f>IF(N291="nulová",J291,0)</f>
        <v>0</v>
      </c>
      <c r="BJ291" s="18" t="s">
        <v>34</v>
      </c>
      <c r="BK291" s="144">
        <f>ROUND(I291*H291,2)</f>
        <v>0</v>
      </c>
      <c r="BL291" s="18" t="s">
        <v>156</v>
      </c>
      <c r="BM291" s="143" t="s">
        <v>819</v>
      </c>
    </row>
    <row r="292" spans="2:65" s="1" customFormat="1" ht="16.5" customHeight="1">
      <c r="B292" s="33"/>
      <c r="C292" s="177" t="s">
        <v>504</v>
      </c>
      <c r="D292" s="177" t="s">
        <v>292</v>
      </c>
      <c r="E292" s="178" t="s">
        <v>820</v>
      </c>
      <c r="F292" s="179" t="s">
        <v>821</v>
      </c>
      <c r="G292" s="180" t="s">
        <v>490</v>
      </c>
      <c r="H292" s="181">
        <v>2</v>
      </c>
      <c r="I292" s="182"/>
      <c r="J292" s="183">
        <f>ROUND(I292*H292,2)</f>
        <v>0</v>
      </c>
      <c r="K292" s="179" t="s">
        <v>155</v>
      </c>
      <c r="L292" s="184"/>
      <c r="M292" s="185" t="s">
        <v>19</v>
      </c>
      <c r="N292" s="186" t="s">
        <v>44</v>
      </c>
      <c r="P292" s="141">
        <f>O292*H292</f>
        <v>0</v>
      </c>
      <c r="Q292" s="141">
        <v>3.3E-3</v>
      </c>
      <c r="R292" s="141">
        <f>Q292*H292</f>
        <v>6.6E-3</v>
      </c>
      <c r="S292" s="141">
        <v>0</v>
      </c>
      <c r="T292" s="142">
        <f>S292*H292</f>
        <v>0</v>
      </c>
      <c r="AR292" s="143" t="s">
        <v>206</v>
      </c>
      <c r="AT292" s="143" t="s">
        <v>292</v>
      </c>
      <c r="AU292" s="143" t="s">
        <v>81</v>
      </c>
      <c r="AY292" s="18" t="s">
        <v>149</v>
      </c>
      <c r="BE292" s="144">
        <f>IF(N292="základní",J292,0)</f>
        <v>0</v>
      </c>
      <c r="BF292" s="144">
        <f>IF(N292="snížená",J292,0)</f>
        <v>0</v>
      </c>
      <c r="BG292" s="144">
        <f>IF(N292="zákl. přenesená",J292,0)</f>
        <v>0</v>
      </c>
      <c r="BH292" s="144">
        <f>IF(N292="sníž. přenesená",J292,0)</f>
        <v>0</v>
      </c>
      <c r="BI292" s="144">
        <f>IF(N292="nulová",J292,0)</f>
        <v>0</v>
      </c>
      <c r="BJ292" s="18" t="s">
        <v>34</v>
      </c>
      <c r="BK292" s="144">
        <f>ROUND(I292*H292,2)</f>
        <v>0</v>
      </c>
      <c r="BL292" s="18" t="s">
        <v>156</v>
      </c>
      <c r="BM292" s="143" t="s">
        <v>822</v>
      </c>
    </row>
    <row r="293" spans="2:65" s="1" customFormat="1" ht="16.5" customHeight="1">
      <c r="B293" s="33"/>
      <c r="C293" s="177" t="s">
        <v>509</v>
      </c>
      <c r="D293" s="177" t="s">
        <v>292</v>
      </c>
      <c r="E293" s="178" t="s">
        <v>823</v>
      </c>
      <c r="F293" s="179" t="s">
        <v>824</v>
      </c>
      <c r="G293" s="180" t="s">
        <v>490</v>
      </c>
      <c r="H293" s="181">
        <v>2</v>
      </c>
      <c r="I293" s="182"/>
      <c r="J293" s="183">
        <f>ROUND(I293*H293,2)</f>
        <v>0</v>
      </c>
      <c r="K293" s="179" t="s">
        <v>155</v>
      </c>
      <c r="L293" s="184"/>
      <c r="M293" s="185" t="s">
        <v>19</v>
      </c>
      <c r="N293" s="186" t="s">
        <v>44</v>
      </c>
      <c r="P293" s="141">
        <f>O293*H293</f>
        <v>0</v>
      </c>
      <c r="Q293" s="141">
        <v>1.4999999999999999E-4</v>
      </c>
      <c r="R293" s="141">
        <f>Q293*H293</f>
        <v>2.9999999999999997E-4</v>
      </c>
      <c r="S293" s="141">
        <v>0</v>
      </c>
      <c r="T293" s="142">
        <f>S293*H293</f>
        <v>0</v>
      </c>
      <c r="AR293" s="143" t="s">
        <v>206</v>
      </c>
      <c r="AT293" s="143" t="s">
        <v>292</v>
      </c>
      <c r="AU293" s="143" t="s">
        <v>81</v>
      </c>
      <c r="AY293" s="18" t="s">
        <v>149</v>
      </c>
      <c r="BE293" s="144">
        <f>IF(N293="základní",J293,0)</f>
        <v>0</v>
      </c>
      <c r="BF293" s="144">
        <f>IF(N293="snížená",J293,0)</f>
        <v>0</v>
      </c>
      <c r="BG293" s="144">
        <f>IF(N293="zákl. přenesená",J293,0)</f>
        <v>0</v>
      </c>
      <c r="BH293" s="144">
        <f>IF(N293="sníž. přenesená",J293,0)</f>
        <v>0</v>
      </c>
      <c r="BI293" s="144">
        <f>IF(N293="nulová",J293,0)</f>
        <v>0</v>
      </c>
      <c r="BJ293" s="18" t="s">
        <v>34</v>
      </c>
      <c r="BK293" s="144">
        <f>ROUND(I293*H293,2)</f>
        <v>0</v>
      </c>
      <c r="BL293" s="18" t="s">
        <v>156</v>
      </c>
      <c r="BM293" s="143" t="s">
        <v>825</v>
      </c>
    </row>
    <row r="294" spans="2:65" s="1" customFormat="1" ht="33" customHeight="1">
      <c r="B294" s="33"/>
      <c r="C294" s="132" t="s">
        <v>514</v>
      </c>
      <c r="D294" s="132" t="s">
        <v>151</v>
      </c>
      <c r="E294" s="133" t="s">
        <v>826</v>
      </c>
      <c r="F294" s="134" t="s">
        <v>827</v>
      </c>
      <c r="G294" s="135" t="s">
        <v>490</v>
      </c>
      <c r="H294" s="136">
        <v>4</v>
      </c>
      <c r="I294" s="137"/>
      <c r="J294" s="138">
        <f>ROUND(I294*H294,2)</f>
        <v>0</v>
      </c>
      <c r="K294" s="134" t="s">
        <v>155</v>
      </c>
      <c r="L294" s="33"/>
      <c r="M294" s="139" t="s">
        <v>19</v>
      </c>
      <c r="N294" s="140" t="s">
        <v>44</v>
      </c>
      <c r="P294" s="141">
        <f>O294*H294</f>
        <v>0</v>
      </c>
      <c r="Q294" s="141">
        <v>0</v>
      </c>
      <c r="R294" s="141">
        <f>Q294*H294</f>
        <v>0</v>
      </c>
      <c r="S294" s="141">
        <v>0</v>
      </c>
      <c r="T294" s="142">
        <f>S294*H294</f>
        <v>0</v>
      </c>
      <c r="AR294" s="143" t="s">
        <v>156</v>
      </c>
      <c r="AT294" s="143" t="s">
        <v>151</v>
      </c>
      <c r="AU294" s="143" t="s">
        <v>81</v>
      </c>
      <c r="AY294" s="18" t="s">
        <v>149</v>
      </c>
      <c r="BE294" s="144">
        <f>IF(N294="základní",J294,0)</f>
        <v>0</v>
      </c>
      <c r="BF294" s="144">
        <f>IF(N294="snížená",J294,0)</f>
        <v>0</v>
      </c>
      <c r="BG294" s="144">
        <f>IF(N294="zákl. přenesená",J294,0)</f>
        <v>0</v>
      </c>
      <c r="BH294" s="144">
        <f>IF(N294="sníž. přenesená",J294,0)</f>
        <v>0</v>
      </c>
      <c r="BI294" s="144">
        <f>IF(N294="nulová",J294,0)</f>
        <v>0</v>
      </c>
      <c r="BJ294" s="18" t="s">
        <v>34</v>
      </c>
      <c r="BK294" s="144">
        <f>ROUND(I294*H294,2)</f>
        <v>0</v>
      </c>
      <c r="BL294" s="18" t="s">
        <v>156</v>
      </c>
      <c r="BM294" s="143" t="s">
        <v>828</v>
      </c>
    </row>
    <row r="295" spans="2:65" s="1" customFormat="1">
      <c r="B295" s="33"/>
      <c r="D295" s="145" t="s">
        <v>158</v>
      </c>
      <c r="F295" s="146" t="s">
        <v>829</v>
      </c>
      <c r="I295" s="147"/>
      <c r="L295" s="33"/>
      <c r="M295" s="148"/>
      <c r="T295" s="52"/>
      <c r="AT295" s="18" t="s">
        <v>158</v>
      </c>
      <c r="AU295" s="18" t="s">
        <v>81</v>
      </c>
    </row>
    <row r="296" spans="2:65" s="1" customFormat="1" ht="16.5" customHeight="1">
      <c r="B296" s="33"/>
      <c r="C296" s="177" t="s">
        <v>519</v>
      </c>
      <c r="D296" s="177" t="s">
        <v>292</v>
      </c>
      <c r="E296" s="178" t="s">
        <v>830</v>
      </c>
      <c r="F296" s="179" t="s">
        <v>831</v>
      </c>
      <c r="G296" s="180" t="s">
        <v>490</v>
      </c>
      <c r="H296" s="181">
        <v>4</v>
      </c>
      <c r="I296" s="182"/>
      <c r="J296" s="183">
        <f>ROUND(I296*H296,2)</f>
        <v>0</v>
      </c>
      <c r="K296" s="179" t="s">
        <v>155</v>
      </c>
      <c r="L296" s="184"/>
      <c r="M296" s="185" t="s">
        <v>19</v>
      </c>
      <c r="N296" s="186" t="s">
        <v>44</v>
      </c>
      <c r="P296" s="141">
        <f>O296*H296</f>
        <v>0</v>
      </c>
      <c r="Q296" s="141">
        <v>4.0000000000000002E-4</v>
      </c>
      <c r="R296" s="141">
        <f>Q296*H296</f>
        <v>1.6000000000000001E-3</v>
      </c>
      <c r="S296" s="141">
        <v>0</v>
      </c>
      <c r="T296" s="142">
        <f>S296*H296</f>
        <v>0</v>
      </c>
      <c r="AR296" s="143" t="s">
        <v>206</v>
      </c>
      <c r="AT296" s="143" t="s">
        <v>292</v>
      </c>
      <c r="AU296" s="143" t="s">
        <v>81</v>
      </c>
      <c r="AY296" s="18" t="s">
        <v>149</v>
      </c>
      <c r="BE296" s="144">
        <f>IF(N296="základní",J296,0)</f>
        <v>0</v>
      </c>
      <c r="BF296" s="144">
        <f>IF(N296="snížená",J296,0)</f>
        <v>0</v>
      </c>
      <c r="BG296" s="144">
        <f>IF(N296="zákl. přenesená",J296,0)</f>
        <v>0</v>
      </c>
      <c r="BH296" s="144">
        <f>IF(N296="sníž. přenesená",J296,0)</f>
        <v>0</v>
      </c>
      <c r="BI296" s="144">
        <f>IF(N296="nulová",J296,0)</f>
        <v>0</v>
      </c>
      <c r="BJ296" s="18" t="s">
        <v>34</v>
      </c>
      <c r="BK296" s="144">
        <f>ROUND(I296*H296,2)</f>
        <v>0</v>
      </c>
      <c r="BL296" s="18" t="s">
        <v>156</v>
      </c>
      <c r="BM296" s="143" t="s">
        <v>832</v>
      </c>
    </row>
    <row r="297" spans="2:65" s="1" customFormat="1" ht="49.2" customHeight="1">
      <c r="B297" s="33"/>
      <c r="C297" s="132" t="s">
        <v>526</v>
      </c>
      <c r="D297" s="132" t="s">
        <v>151</v>
      </c>
      <c r="E297" s="133" t="s">
        <v>500</v>
      </c>
      <c r="F297" s="134" t="s">
        <v>501</v>
      </c>
      <c r="G297" s="135" t="s">
        <v>459</v>
      </c>
      <c r="H297" s="136">
        <v>30</v>
      </c>
      <c r="I297" s="137"/>
      <c r="J297" s="138">
        <f>ROUND(I297*H297,2)</f>
        <v>0</v>
      </c>
      <c r="K297" s="134" t="s">
        <v>155</v>
      </c>
      <c r="L297" s="33"/>
      <c r="M297" s="139" t="s">
        <v>19</v>
      </c>
      <c r="N297" s="140" t="s">
        <v>44</v>
      </c>
      <c r="P297" s="141">
        <f>O297*H297</f>
        <v>0</v>
      </c>
      <c r="Q297" s="141">
        <v>0.15540000000000001</v>
      </c>
      <c r="R297" s="141">
        <f>Q297*H297</f>
        <v>4.6619999999999999</v>
      </c>
      <c r="S297" s="141">
        <v>0</v>
      </c>
      <c r="T297" s="142">
        <f>S297*H297</f>
        <v>0</v>
      </c>
      <c r="AR297" s="143" t="s">
        <v>156</v>
      </c>
      <c r="AT297" s="143" t="s">
        <v>151</v>
      </c>
      <c r="AU297" s="143" t="s">
        <v>81</v>
      </c>
      <c r="AY297" s="18" t="s">
        <v>149</v>
      </c>
      <c r="BE297" s="144">
        <f>IF(N297="základní",J297,0)</f>
        <v>0</v>
      </c>
      <c r="BF297" s="144">
        <f>IF(N297="snížená",J297,0)</f>
        <v>0</v>
      </c>
      <c r="BG297" s="144">
        <f>IF(N297="zákl. přenesená",J297,0)</f>
        <v>0</v>
      </c>
      <c r="BH297" s="144">
        <f>IF(N297="sníž. přenesená",J297,0)</f>
        <v>0</v>
      </c>
      <c r="BI297" s="144">
        <f>IF(N297="nulová",J297,0)</f>
        <v>0</v>
      </c>
      <c r="BJ297" s="18" t="s">
        <v>34</v>
      </c>
      <c r="BK297" s="144">
        <f>ROUND(I297*H297,2)</f>
        <v>0</v>
      </c>
      <c r="BL297" s="18" t="s">
        <v>156</v>
      </c>
      <c r="BM297" s="143" t="s">
        <v>833</v>
      </c>
    </row>
    <row r="298" spans="2:65" s="1" customFormat="1">
      <c r="B298" s="33"/>
      <c r="D298" s="145" t="s">
        <v>158</v>
      </c>
      <c r="F298" s="146" t="s">
        <v>503</v>
      </c>
      <c r="I298" s="147"/>
      <c r="L298" s="33"/>
      <c r="M298" s="148"/>
      <c r="T298" s="52"/>
      <c r="AT298" s="18" t="s">
        <v>158</v>
      </c>
      <c r="AU298" s="18" t="s">
        <v>81</v>
      </c>
    </row>
    <row r="299" spans="2:65" s="1" customFormat="1" ht="16.5" customHeight="1">
      <c r="B299" s="33"/>
      <c r="C299" s="177" t="s">
        <v>533</v>
      </c>
      <c r="D299" s="177" t="s">
        <v>292</v>
      </c>
      <c r="E299" s="178" t="s">
        <v>505</v>
      </c>
      <c r="F299" s="179" t="s">
        <v>506</v>
      </c>
      <c r="G299" s="180" t="s">
        <v>459</v>
      </c>
      <c r="H299" s="181">
        <v>30.6</v>
      </c>
      <c r="I299" s="182"/>
      <c r="J299" s="183">
        <f>ROUND(I299*H299,2)</f>
        <v>0</v>
      </c>
      <c r="K299" s="179" t="s">
        <v>155</v>
      </c>
      <c r="L299" s="184"/>
      <c r="M299" s="185" t="s">
        <v>19</v>
      </c>
      <c r="N299" s="186" t="s">
        <v>44</v>
      </c>
      <c r="P299" s="141">
        <f>O299*H299</f>
        <v>0</v>
      </c>
      <c r="Q299" s="141">
        <v>0.08</v>
      </c>
      <c r="R299" s="141">
        <f>Q299*H299</f>
        <v>2.448</v>
      </c>
      <c r="S299" s="141">
        <v>0</v>
      </c>
      <c r="T299" s="142">
        <f>S299*H299</f>
        <v>0</v>
      </c>
      <c r="AR299" s="143" t="s">
        <v>206</v>
      </c>
      <c r="AT299" s="143" t="s">
        <v>292</v>
      </c>
      <c r="AU299" s="143" t="s">
        <v>81</v>
      </c>
      <c r="AY299" s="18" t="s">
        <v>149</v>
      </c>
      <c r="BE299" s="144">
        <f>IF(N299="základní",J299,0)</f>
        <v>0</v>
      </c>
      <c r="BF299" s="144">
        <f>IF(N299="snížená",J299,0)</f>
        <v>0</v>
      </c>
      <c r="BG299" s="144">
        <f>IF(N299="zákl. přenesená",J299,0)</f>
        <v>0</v>
      </c>
      <c r="BH299" s="144">
        <f>IF(N299="sníž. přenesená",J299,0)</f>
        <v>0</v>
      </c>
      <c r="BI299" s="144">
        <f>IF(N299="nulová",J299,0)</f>
        <v>0</v>
      </c>
      <c r="BJ299" s="18" t="s">
        <v>34</v>
      </c>
      <c r="BK299" s="144">
        <f>ROUND(I299*H299,2)</f>
        <v>0</v>
      </c>
      <c r="BL299" s="18" t="s">
        <v>156</v>
      </c>
      <c r="BM299" s="143" t="s">
        <v>834</v>
      </c>
    </row>
    <row r="300" spans="2:65" s="13" customFormat="1">
      <c r="B300" s="156"/>
      <c r="D300" s="150" t="s">
        <v>160</v>
      </c>
      <c r="F300" s="158" t="s">
        <v>835</v>
      </c>
      <c r="H300" s="159">
        <v>30.6</v>
      </c>
      <c r="I300" s="160"/>
      <c r="L300" s="156"/>
      <c r="M300" s="161"/>
      <c r="T300" s="162"/>
      <c r="AT300" s="157" t="s">
        <v>160</v>
      </c>
      <c r="AU300" s="157" t="s">
        <v>81</v>
      </c>
      <c r="AV300" s="13" t="s">
        <v>81</v>
      </c>
      <c r="AW300" s="13" t="s">
        <v>4</v>
      </c>
      <c r="AX300" s="13" t="s">
        <v>34</v>
      </c>
      <c r="AY300" s="157" t="s">
        <v>149</v>
      </c>
    </row>
    <row r="301" spans="2:65" s="1" customFormat="1" ht="49.2" customHeight="1">
      <c r="B301" s="33"/>
      <c r="C301" s="132" t="s">
        <v>538</v>
      </c>
      <c r="D301" s="132" t="s">
        <v>151</v>
      </c>
      <c r="E301" s="133" t="s">
        <v>510</v>
      </c>
      <c r="F301" s="134" t="s">
        <v>511</v>
      </c>
      <c r="G301" s="135" t="s">
        <v>459</v>
      </c>
      <c r="H301" s="136">
        <v>699</v>
      </c>
      <c r="I301" s="137"/>
      <c r="J301" s="138">
        <f>ROUND(I301*H301,2)</f>
        <v>0</v>
      </c>
      <c r="K301" s="134" t="s">
        <v>155</v>
      </c>
      <c r="L301" s="33"/>
      <c r="M301" s="139" t="s">
        <v>19</v>
      </c>
      <c r="N301" s="140" t="s">
        <v>44</v>
      </c>
      <c r="P301" s="141">
        <f>O301*H301</f>
        <v>0</v>
      </c>
      <c r="Q301" s="141">
        <v>0.1295</v>
      </c>
      <c r="R301" s="141">
        <f>Q301*H301</f>
        <v>90.520499999999998</v>
      </c>
      <c r="S301" s="141">
        <v>0</v>
      </c>
      <c r="T301" s="142">
        <f>S301*H301</f>
        <v>0</v>
      </c>
      <c r="AR301" s="143" t="s">
        <v>156</v>
      </c>
      <c r="AT301" s="143" t="s">
        <v>151</v>
      </c>
      <c r="AU301" s="143" t="s">
        <v>81</v>
      </c>
      <c r="AY301" s="18" t="s">
        <v>149</v>
      </c>
      <c r="BE301" s="144">
        <f>IF(N301="základní",J301,0)</f>
        <v>0</v>
      </c>
      <c r="BF301" s="144">
        <f>IF(N301="snížená",J301,0)</f>
        <v>0</v>
      </c>
      <c r="BG301" s="144">
        <f>IF(N301="zákl. přenesená",J301,0)</f>
        <v>0</v>
      </c>
      <c r="BH301" s="144">
        <f>IF(N301="sníž. přenesená",J301,0)</f>
        <v>0</v>
      </c>
      <c r="BI301" s="144">
        <f>IF(N301="nulová",J301,0)</f>
        <v>0</v>
      </c>
      <c r="BJ301" s="18" t="s">
        <v>34</v>
      </c>
      <c r="BK301" s="144">
        <f>ROUND(I301*H301,2)</f>
        <v>0</v>
      </c>
      <c r="BL301" s="18" t="s">
        <v>156</v>
      </c>
      <c r="BM301" s="143" t="s">
        <v>836</v>
      </c>
    </row>
    <row r="302" spans="2:65" s="1" customFormat="1">
      <c r="B302" s="33"/>
      <c r="D302" s="145" t="s">
        <v>158</v>
      </c>
      <c r="F302" s="146" t="s">
        <v>513</v>
      </c>
      <c r="I302" s="147"/>
      <c r="L302" s="33"/>
      <c r="M302" s="148"/>
      <c r="T302" s="52"/>
      <c r="AT302" s="18" t="s">
        <v>158</v>
      </c>
      <c r="AU302" s="18" t="s">
        <v>81</v>
      </c>
    </row>
    <row r="303" spans="2:65" s="1" customFormat="1" ht="16.5" customHeight="1">
      <c r="B303" s="33"/>
      <c r="C303" s="177" t="s">
        <v>543</v>
      </c>
      <c r="D303" s="177" t="s">
        <v>292</v>
      </c>
      <c r="E303" s="178" t="s">
        <v>515</v>
      </c>
      <c r="F303" s="179" t="s">
        <v>516</v>
      </c>
      <c r="G303" s="180" t="s">
        <v>459</v>
      </c>
      <c r="H303" s="181">
        <v>712.98</v>
      </c>
      <c r="I303" s="182"/>
      <c r="J303" s="183">
        <f>ROUND(I303*H303,2)</f>
        <v>0</v>
      </c>
      <c r="K303" s="179" t="s">
        <v>155</v>
      </c>
      <c r="L303" s="184"/>
      <c r="M303" s="185" t="s">
        <v>19</v>
      </c>
      <c r="N303" s="186" t="s">
        <v>44</v>
      </c>
      <c r="P303" s="141">
        <f>O303*H303</f>
        <v>0</v>
      </c>
      <c r="Q303" s="141">
        <v>2.4E-2</v>
      </c>
      <c r="R303" s="141">
        <f>Q303*H303</f>
        <v>17.111520000000002</v>
      </c>
      <c r="S303" s="141">
        <v>0</v>
      </c>
      <c r="T303" s="142">
        <f>S303*H303</f>
        <v>0</v>
      </c>
      <c r="AR303" s="143" t="s">
        <v>206</v>
      </c>
      <c r="AT303" s="143" t="s">
        <v>292</v>
      </c>
      <c r="AU303" s="143" t="s">
        <v>81</v>
      </c>
      <c r="AY303" s="18" t="s">
        <v>149</v>
      </c>
      <c r="BE303" s="144">
        <f>IF(N303="základní",J303,0)</f>
        <v>0</v>
      </c>
      <c r="BF303" s="144">
        <f>IF(N303="snížená",J303,0)</f>
        <v>0</v>
      </c>
      <c r="BG303" s="144">
        <f>IF(N303="zákl. přenesená",J303,0)</f>
        <v>0</v>
      </c>
      <c r="BH303" s="144">
        <f>IF(N303="sníž. přenesená",J303,0)</f>
        <v>0</v>
      </c>
      <c r="BI303" s="144">
        <f>IF(N303="nulová",J303,0)</f>
        <v>0</v>
      </c>
      <c r="BJ303" s="18" t="s">
        <v>34</v>
      </c>
      <c r="BK303" s="144">
        <f>ROUND(I303*H303,2)</f>
        <v>0</v>
      </c>
      <c r="BL303" s="18" t="s">
        <v>156</v>
      </c>
      <c r="BM303" s="143" t="s">
        <v>837</v>
      </c>
    </row>
    <row r="304" spans="2:65" s="13" customFormat="1">
      <c r="B304" s="156"/>
      <c r="D304" s="150" t="s">
        <v>160</v>
      </c>
      <c r="F304" s="158" t="s">
        <v>838</v>
      </c>
      <c r="H304" s="159">
        <v>712.98</v>
      </c>
      <c r="I304" s="160"/>
      <c r="L304" s="156"/>
      <c r="M304" s="161"/>
      <c r="T304" s="162"/>
      <c r="AT304" s="157" t="s">
        <v>160</v>
      </c>
      <c r="AU304" s="157" t="s">
        <v>81</v>
      </c>
      <c r="AV304" s="13" t="s">
        <v>81</v>
      </c>
      <c r="AW304" s="13" t="s">
        <v>4</v>
      </c>
      <c r="AX304" s="13" t="s">
        <v>34</v>
      </c>
      <c r="AY304" s="157" t="s">
        <v>149</v>
      </c>
    </row>
    <row r="305" spans="2:65" s="1" customFormat="1" ht="24.15" customHeight="1">
      <c r="B305" s="33"/>
      <c r="C305" s="132" t="s">
        <v>548</v>
      </c>
      <c r="D305" s="132" t="s">
        <v>151</v>
      </c>
      <c r="E305" s="133" t="s">
        <v>520</v>
      </c>
      <c r="F305" s="134" t="s">
        <v>521</v>
      </c>
      <c r="G305" s="135" t="s">
        <v>184</v>
      </c>
      <c r="H305" s="136">
        <v>16.628</v>
      </c>
      <c r="I305" s="137"/>
      <c r="J305" s="138">
        <f>ROUND(I305*H305,2)</f>
        <v>0</v>
      </c>
      <c r="K305" s="134" t="s">
        <v>155</v>
      </c>
      <c r="L305" s="33"/>
      <c r="M305" s="139" t="s">
        <v>19</v>
      </c>
      <c r="N305" s="140" t="s">
        <v>44</v>
      </c>
      <c r="P305" s="141">
        <f>O305*H305</f>
        <v>0</v>
      </c>
      <c r="Q305" s="141">
        <v>2.2563399999999998</v>
      </c>
      <c r="R305" s="141">
        <f>Q305*H305</f>
        <v>37.518421519999997</v>
      </c>
      <c r="S305" s="141">
        <v>0</v>
      </c>
      <c r="T305" s="142">
        <f>S305*H305</f>
        <v>0</v>
      </c>
      <c r="AR305" s="143" t="s">
        <v>156</v>
      </c>
      <c r="AT305" s="143" t="s">
        <v>151</v>
      </c>
      <c r="AU305" s="143" t="s">
        <v>81</v>
      </c>
      <c r="AY305" s="18" t="s">
        <v>149</v>
      </c>
      <c r="BE305" s="144">
        <f>IF(N305="základní",J305,0)</f>
        <v>0</v>
      </c>
      <c r="BF305" s="144">
        <f>IF(N305="snížená",J305,0)</f>
        <v>0</v>
      </c>
      <c r="BG305" s="144">
        <f>IF(N305="zákl. přenesená",J305,0)</f>
        <v>0</v>
      </c>
      <c r="BH305" s="144">
        <f>IF(N305="sníž. přenesená",J305,0)</f>
        <v>0</v>
      </c>
      <c r="BI305" s="144">
        <f>IF(N305="nulová",J305,0)</f>
        <v>0</v>
      </c>
      <c r="BJ305" s="18" t="s">
        <v>34</v>
      </c>
      <c r="BK305" s="144">
        <f>ROUND(I305*H305,2)</f>
        <v>0</v>
      </c>
      <c r="BL305" s="18" t="s">
        <v>156</v>
      </c>
      <c r="BM305" s="143" t="s">
        <v>839</v>
      </c>
    </row>
    <row r="306" spans="2:65" s="1" customFormat="1">
      <c r="B306" s="33"/>
      <c r="D306" s="145" t="s">
        <v>158</v>
      </c>
      <c r="F306" s="146" t="s">
        <v>523</v>
      </c>
      <c r="I306" s="147"/>
      <c r="L306" s="33"/>
      <c r="M306" s="148"/>
      <c r="T306" s="52"/>
      <c r="AT306" s="18" t="s">
        <v>158</v>
      </c>
      <c r="AU306" s="18" t="s">
        <v>81</v>
      </c>
    </row>
    <row r="307" spans="2:65" s="13" customFormat="1">
      <c r="B307" s="156"/>
      <c r="D307" s="150" t="s">
        <v>160</v>
      </c>
      <c r="E307" s="157" t="s">
        <v>19</v>
      </c>
      <c r="F307" s="158" t="s">
        <v>840</v>
      </c>
      <c r="H307" s="159">
        <v>15.728</v>
      </c>
      <c r="I307" s="160"/>
      <c r="L307" s="156"/>
      <c r="M307" s="161"/>
      <c r="T307" s="162"/>
      <c r="AT307" s="157" t="s">
        <v>160</v>
      </c>
      <c r="AU307" s="157" t="s">
        <v>81</v>
      </c>
      <c r="AV307" s="13" t="s">
        <v>81</v>
      </c>
      <c r="AW307" s="13" t="s">
        <v>33</v>
      </c>
      <c r="AX307" s="13" t="s">
        <v>73</v>
      </c>
      <c r="AY307" s="157" t="s">
        <v>149</v>
      </c>
    </row>
    <row r="308" spans="2:65" s="13" customFormat="1">
      <c r="B308" s="156"/>
      <c r="D308" s="150" t="s">
        <v>160</v>
      </c>
      <c r="E308" s="157" t="s">
        <v>19</v>
      </c>
      <c r="F308" s="158" t="s">
        <v>841</v>
      </c>
      <c r="H308" s="159">
        <v>0.9</v>
      </c>
      <c r="I308" s="160"/>
      <c r="L308" s="156"/>
      <c r="M308" s="161"/>
      <c r="T308" s="162"/>
      <c r="AT308" s="157" t="s">
        <v>160</v>
      </c>
      <c r="AU308" s="157" t="s">
        <v>81</v>
      </c>
      <c r="AV308" s="13" t="s">
        <v>81</v>
      </c>
      <c r="AW308" s="13" t="s">
        <v>33</v>
      </c>
      <c r="AX308" s="13" t="s">
        <v>73</v>
      </c>
      <c r="AY308" s="157" t="s">
        <v>149</v>
      </c>
    </row>
    <row r="309" spans="2:65" s="14" customFormat="1">
      <c r="B309" s="163"/>
      <c r="D309" s="150" t="s">
        <v>160</v>
      </c>
      <c r="E309" s="164" t="s">
        <v>19</v>
      </c>
      <c r="F309" s="165" t="s">
        <v>163</v>
      </c>
      <c r="H309" s="166">
        <v>16.628</v>
      </c>
      <c r="I309" s="167"/>
      <c r="L309" s="163"/>
      <c r="M309" s="168"/>
      <c r="T309" s="169"/>
      <c r="AT309" s="164" t="s">
        <v>160</v>
      </c>
      <c r="AU309" s="164" t="s">
        <v>81</v>
      </c>
      <c r="AV309" s="14" t="s">
        <v>156</v>
      </c>
      <c r="AW309" s="14" t="s">
        <v>33</v>
      </c>
      <c r="AX309" s="14" t="s">
        <v>34</v>
      </c>
      <c r="AY309" s="164" t="s">
        <v>149</v>
      </c>
    </row>
    <row r="310" spans="2:65" s="1" customFormat="1" ht="37.950000000000003" customHeight="1">
      <c r="B310" s="33"/>
      <c r="C310" s="132" t="s">
        <v>554</v>
      </c>
      <c r="D310" s="132" t="s">
        <v>151</v>
      </c>
      <c r="E310" s="133" t="s">
        <v>534</v>
      </c>
      <c r="F310" s="134" t="s">
        <v>535</v>
      </c>
      <c r="G310" s="135" t="s">
        <v>459</v>
      </c>
      <c r="H310" s="136">
        <v>385</v>
      </c>
      <c r="I310" s="137"/>
      <c r="J310" s="138">
        <f>ROUND(I310*H310,2)</f>
        <v>0</v>
      </c>
      <c r="K310" s="134" t="s">
        <v>155</v>
      </c>
      <c r="L310" s="33"/>
      <c r="M310" s="139" t="s">
        <v>19</v>
      </c>
      <c r="N310" s="140" t="s">
        <v>44</v>
      </c>
      <c r="P310" s="141">
        <f>O310*H310</f>
        <v>0</v>
      </c>
      <c r="Q310" s="141">
        <v>0.40156999999999998</v>
      </c>
      <c r="R310" s="141">
        <f>Q310*H310</f>
        <v>154.60444999999999</v>
      </c>
      <c r="S310" s="141">
        <v>0</v>
      </c>
      <c r="T310" s="142">
        <f>S310*H310</f>
        <v>0</v>
      </c>
      <c r="AR310" s="143" t="s">
        <v>156</v>
      </c>
      <c r="AT310" s="143" t="s">
        <v>151</v>
      </c>
      <c r="AU310" s="143" t="s">
        <v>81</v>
      </c>
      <c r="AY310" s="18" t="s">
        <v>149</v>
      </c>
      <c r="BE310" s="144">
        <f>IF(N310="základní",J310,0)</f>
        <v>0</v>
      </c>
      <c r="BF310" s="144">
        <f>IF(N310="snížená",J310,0)</f>
        <v>0</v>
      </c>
      <c r="BG310" s="144">
        <f>IF(N310="zákl. přenesená",J310,0)</f>
        <v>0</v>
      </c>
      <c r="BH310" s="144">
        <f>IF(N310="sníž. přenesená",J310,0)</f>
        <v>0</v>
      </c>
      <c r="BI310" s="144">
        <f>IF(N310="nulová",J310,0)</f>
        <v>0</v>
      </c>
      <c r="BJ310" s="18" t="s">
        <v>34</v>
      </c>
      <c r="BK310" s="144">
        <f>ROUND(I310*H310,2)</f>
        <v>0</v>
      </c>
      <c r="BL310" s="18" t="s">
        <v>156</v>
      </c>
      <c r="BM310" s="143" t="s">
        <v>842</v>
      </c>
    </row>
    <row r="311" spans="2:65" s="1" customFormat="1">
      <c r="B311" s="33"/>
      <c r="D311" s="145" t="s">
        <v>158</v>
      </c>
      <c r="F311" s="146" t="s">
        <v>537</v>
      </c>
      <c r="I311" s="147"/>
      <c r="L311" s="33"/>
      <c r="M311" s="148"/>
      <c r="T311" s="52"/>
      <c r="AT311" s="18" t="s">
        <v>158</v>
      </c>
      <c r="AU311" s="18" t="s">
        <v>81</v>
      </c>
    </row>
    <row r="312" spans="2:65" s="1" customFormat="1" ht="37.950000000000003" customHeight="1">
      <c r="B312" s="33"/>
      <c r="C312" s="132" t="s">
        <v>559</v>
      </c>
      <c r="D312" s="132" t="s">
        <v>151</v>
      </c>
      <c r="E312" s="133" t="s">
        <v>539</v>
      </c>
      <c r="F312" s="134" t="s">
        <v>540</v>
      </c>
      <c r="G312" s="135" t="s">
        <v>459</v>
      </c>
      <c r="H312" s="136">
        <v>24</v>
      </c>
      <c r="I312" s="137"/>
      <c r="J312" s="138">
        <f>ROUND(I312*H312,2)</f>
        <v>0</v>
      </c>
      <c r="K312" s="134" t="s">
        <v>155</v>
      </c>
      <c r="L312" s="33"/>
      <c r="M312" s="139" t="s">
        <v>19</v>
      </c>
      <c r="N312" s="140" t="s">
        <v>44</v>
      </c>
      <c r="P312" s="141">
        <f>O312*H312</f>
        <v>0</v>
      </c>
      <c r="Q312" s="141">
        <v>0.40237000000000001</v>
      </c>
      <c r="R312" s="141">
        <f>Q312*H312</f>
        <v>9.656880000000001</v>
      </c>
      <c r="S312" s="141">
        <v>0</v>
      </c>
      <c r="T312" s="142">
        <f>S312*H312</f>
        <v>0</v>
      </c>
      <c r="AR312" s="143" t="s">
        <v>156</v>
      </c>
      <c r="AT312" s="143" t="s">
        <v>151</v>
      </c>
      <c r="AU312" s="143" t="s">
        <v>81</v>
      </c>
      <c r="AY312" s="18" t="s">
        <v>149</v>
      </c>
      <c r="BE312" s="144">
        <f>IF(N312="základní",J312,0)</f>
        <v>0</v>
      </c>
      <c r="BF312" s="144">
        <f>IF(N312="snížená",J312,0)</f>
        <v>0</v>
      </c>
      <c r="BG312" s="144">
        <f>IF(N312="zákl. přenesená",J312,0)</f>
        <v>0</v>
      </c>
      <c r="BH312" s="144">
        <f>IF(N312="sníž. přenesená",J312,0)</f>
        <v>0</v>
      </c>
      <c r="BI312" s="144">
        <f>IF(N312="nulová",J312,0)</f>
        <v>0</v>
      </c>
      <c r="BJ312" s="18" t="s">
        <v>34</v>
      </c>
      <c r="BK312" s="144">
        <f>ROUND(I312*H312,2)</f>
        <v>0</v>
      </c>
      <c r="BL312" s="18" t="s">
        <v>156</v>
      </c>
      <c r="BM312" s="143" t="s">
        <v>843</v>
      </c>
    </row>
    <row r="313" spans="2:65" s="1" customFormat="1">
      <c r="B313" s="33"/>
      <c r="D313" s="145" t="s">
        <v>158</v>
      </c>
      <c r="F313" s="146" t="s">
        <v>542</v>
      </c>
      <c r="I313" s="147"/>
      <c r="L313" s="33"/>
      <c r="M313" s="148"/>
      <c r="T313" s="52"/>
      <c r="AT313" s="18" t="s">
        <v>158</v>
      </c>
      <c r="AU313" s="18" t="s">
        <v>81</v>
      </c>
    </row>
    <row r="314" spans="2:65" s="1" customFormat="1" ht="37.950000000000003" customHeight="1">
      <c r="B314" s="33"/>
      <c r="C314" s="132" t="s">
        <v>566</v>
      </c>
      <c r="D314" s="132" t="s">
        <v>151</v>
      </c>
      <c r="E314" s="133" t="s">
        <v>544</v>
      </c>
      <c r="F314" s="134" t="s">
        <v>545</v>
      </c>
      <c r="G314" s="135" t="s">
        <v>490</v>
      </c>
      <c r="H314" s="136">
        <v>2</v>
      </c>
      <c r="I314" s="137"/>
      <c r="J314" s="138">
        <f>ROUND(I314*H314,2)</f>
        <v>0</v>
      </c>
      <c r="K314" s="134" t="s">
        <v>155</v>
      </c>
      <c r="L314" s="33"/>
      <c r="M314" s="139" t="s">
        <v>19</v>
      </c>
      <c r="N314" s="140" t="s">
        <v>44</v>
      </c>
      <c r="P314" s="141">
        <f>O314*H314</f>
        <v>0</v>
      </c>
      <c r="Q314" s="141">
        <v>6.3079999999999997E-2</v>
      </c>
      <c r="R314" s="141">
        <f>Q314*H314</f>
        <v>0.12615999999999999</v>
      </c>
      <c r="S314" s="141">
        <v>0</v>
      </c>
      <c r="T314" s="142">
        <f>S314*H314</f>
        <v>0</v>
      </c>
      <c r="AR314" s="143" t="s">
        <v>156</v>
      </c>
      <c r="AT314" s="143" t="s">
        <v>151</v>
      </c>
      <c r="AU314" s="143" t="s">
        <v>81</v>
      </c>
      <c r="AY314" s="18" t="s">
        <v>149</v>
      </c>
      <c r="BE314" s="144">
        <f>IF(N314="základní",J314,0)</f>
        <v>0</v>
      </c>
      <c r="BF314" s="144">
        <f>IF(N314="snížená",J314,0)</f>
        <v>0</v>
      </c>
      <c r="BG314" s="144">
        <f>IF(N314="zákl. přenesená",J314,0)</f>
        <v>0</v>
      </c>
      <c r="BH314" s="144">
        <f>IF(N314="sníž. přenesená",J314,0)</f>
        <v>0</v>
      </c>
      <c r="BI314" s="144">
        <f>IF(N314="nulová",J314,0)</f>
        <v>0</v>
      </c>
      <c r="BJ314" s="18" t="s">
        <v>34</v>
      </c>
      <c r="BK314" s="144">
        <f>ROUND(I314*H314,2)</f>
        <v>0</v>
      </c>
      <c r="BL314" s="18" t="s">
        <v>156</v>
      </c>
      <c r="BM314" s="143" t="s">
        <v>844</v>
      </c>
    </row>
    <row r="315" spans="2:65" s="1" customFormat="1">
      <c r="B315" s="33"/>
      <c r="D315" s="145" t="s">
        <v>158</v>
      </c>
      <c r="F315" s="146" t="s">
        <v>547</v>
      </c>
      <c r="I315" s="147"/>
      <c r="L315" s="33"/>
      <c r="M315" s="148"/>
      <c r="T315" s="52"/>
      <c r="AT315" s="18" t="s">
        <v>158</v>
      </c>
      <c r="AU315" s="18" t="s">
        <v>81</v>
      </c>
    </row>
    <row r="316" spans="2:65" s="1" customFormat="1" ht="24.15" customHeight="1">
      <c r="B316" s="33"/>
      <c r="C316" s="132" t="s">
        <v>571</v>
      </c>
      <c r="D316" s="132" t="s">
        <v>151</v>
      </c>
      <c r="E316" s="133" t="s">
        <v>549</v>
      </c>
      <c r="F316" s="134" t="s">
        <v>550</v>
      </c>
      <c r="G316" s="135" t="s">
        <v>490</v>
      </c>
      <c r="H316" s="136">
        <v>4</v>
      </c>
      <c r="I316" s="137"/>
      <c r="J316" s="138">
        <f>ROUND(I316*H316,2)</f>
        <v>0</v>
      </c>
      <c r="K316" s="134" t="s">
        <v>155</v>
      </c>
      <c r="L316" s="33"/>
      <c r="M316" s="139" t="s">
        <v>19</v>
      </c>
      <c r="N316" s="140" t="s">
        <v>44</v>
      </c>
      <c r="P316" s="141">
        <f>O316*H316</f>
        <v>0</v>
      </c>
      <c r="Q316" s="141">
        <v>1.0719399999999999</v>
      </c>
      <c r="R316" s="141">
        <f>Q316*H316</f>
        <v>4.2877599999999996</v>
      </c>
      <c r="S316" s="141">
        <v>0</v>
      </c>
      <c r="T316" s="142">
        <f>S316*H316</f>
        <v>0</v>
      </c>
      <c r="AR316" s="143" t="s">
        <v>156</v>
      </c>
      <c r="AT316" s="143" t="s">
        <v>151</v>
      </c>
      <c r="AU316" s="143" t="s">
        <v>81</v>
      </c>
      <c r="AY316" s="18" t="s">
        <v>149</v>
      </c>
      <c r="BE316" s="144">
        <f>IF(N316="základní",J316,0)</f>
        <v>0</v>
      </c>
      <c r="BF316" s="144">
        <f>IF(N316="snížená",J316,0)</f>
        <v>0</v>
      </c>
      <c r="BG316" s="144">
        <f>IF(N316="zákl. přenesená",J316,0)</f>
        <v>0</v>
      </c>
      <c r="BH316" s="144">
        <f>IF(N316="sníž. přenesená",J316,0)</f>
        <v>0</v>
      </c>
      <c r="BI316" s="144">
        <f>IF(N316="nulová",J316,0)</f>
        <v>0</v>
      </c>
      <c r="BJ316" s="18" t="s">
        <v>34</v>
      </c>
      <c r="BK316" s="144">
        <f>ROUND(I316*H316,2)</f>
        <v>0</v>
      </c>
      <c r="BL316" s="18" t="s">
        <v>156</v>
      </c>
      <c r="BM316" s="143" t="s">
        <v>845</v>
      </c>
    </row>
    <row r="317" spans="2:65" s="1" customFormat="1">
      <c r="B317" s="33"/>
      <c r="D317" s="145" t="s">
        <v>158</v>
      </c>
      <c r="F317" s="146" t="s">
        <v>552</v>
      </c>
      <c r="I317" s="147"/>
      <c r="L317" s="33"/>
      <c r="M317" s="148"/>
      <c r="T317" s="52"/>
      <c r="AT317" s="18" t="s">
        <v>158</v>
      </c>
      <c r="AU317" s="18" t="s">
        <v>81</v>
      </c>
    </row>
    <row r="318" spans="2:65" s="12" customFormat="1">
      <c r="B318" s="149"/>
      <c r="D318" s="150" t="s">
        <v>160</v>
      </c>
      <c r="E318" s="151" t="s">
        <v>19</v>
      </c>
      <c r="F318" s="152" t="s">
        <v>553</v>
      </c>
      <c r="H318" s="151" t="s">
        <v>19</v>
      </c>
      <c r="I318" s="153"/>
      <c r="L318" s="149"/>
      <c r="M318" s="154"/>
      <c r="T318" s="155"/>
      <c r="AT318" s="151" t="s">
        <v>160</v>
      </c>
      <c r="AU318" s="151" t="s">
        <v>81</v>
      </c>
      <c r="AV318" s="12" t="s">
        <v>34</v>
      </c>
      <c r="AW318" s="12" t="s">
        <v>33</v>
      </c>
      <c r="AX318" s="12" t="s">
        <v>73</v>
      </c>
      <c r="AY318" s="151" t="s">
        <v>149</v>
      </c>
    </row>
    <row r="319" spans="2:65" s="13" customFormat="1">
      <c r="B319" s="156"/>
      <c r="D319" s="150" t="s">
        <v>160</v>
      </c>
      <c r="E319" s="157" t="s">
        <v>19</v>
      </c>
      <c r="F319" s="158" t="s">
        <v>156</v>
      </c>
      <c r="H319" s="159">
        <v>4</v>
      </c>
      <c r="I319" s="160"/>
      <c r="L319" s="156"/>
      <c r="M319" s="161"/>
      <c r="T319" s="162"/>
      <c r="AT319" s="157" t="s">
        <v>160</v>
      </c>
      <c r="AU319" s="157" t="s">
        <v>81</v>
      </c>
      <c r="AV319" s="13" t="s">
        <v>81</v>
      </c>
      <c r="AW319" s="13" t="s">
        <v>33</v>
      </c>
      <c r="AX319" s="13" t="s">
        <v>73</v>
      </c>
      <c r="AY319" s="157" t="s">
        <v>149</v>
      </c>
    </row>
    <row r="320" spans="2:65" s="14" customFormat="1">
      <c r="B320" s="163"/>
      <c r="D320" s="150" t="s">
        <v>160</v>
      </c>
      <c r="E320" s="164" t="s">
        <v>19</v>
      </c>
      <c r="F320" s="165" t="s">
        <v>163</v>
      </c>
      <c r="H320" s="166">
        <v>4</v>
      </c>
      <c r="I320" s="167"/>
      <c r="L320" s="163"/>
      <c r="M320" s="168"/>
      <c r="T320" s="169"/>
      <c r="AT320" s="164" t="s">
        <v>160</v>
      </c>
      <c r="AU320" s="164" t="s">
        <v>81</v>
      </c>
      <c r="AV320" s="14" t="s">
        <v>156</v>
      </c>
      <c r="AW320" s="14" t="s">
        <v>33</v>
      </c>
      <c r="AX320" s="14" t="s">
        <v>34</v>
      </c>
      <c r="AY320" s="164" t="s">
        <v>149</v>
      </c>
    </row>
    <row r="321" spans="2:65" s="1" customFormat="1" ht="24.15" customHeight="1">
      <c r="B321" s="33"/>
      <c r="C321" s="132" t="s">
        <v>577</v>
      </c>
      <c r="D321" s="132" t="s">
        <v>151</v>
      </c>
      <c r="E321" s="133" t="s">
        <v>555</v>
      </c>
      <c r="F321" s="134" t="s">
        <v>556</v>
      </c>
      <c r="G321" s="135" t="s">
        <v>490</v>
      </c>
      <c r="H321" s="136">
        <v>4</v>
      </c>
      <c r="I321" s="137"/>
      <c r="J321" s="138">
        <f>ROUND(I321*H321,2)</f>
        <v>0</v>
      </c>
      <c r="K321" s="134" t="s">
        <v>155</v>
      </c>
      <c r="L321" s="33"/>
      <c r="M321" s="139" t="s">
        <v>19</v>
      </c>
      <c r="N321" s="140" t="s">
        <v>44</v>
      </c>
      <c r="P321" s="141">
        <f>O321*H321</f>
        <v>0</v>
      </c>
      <c r="Q321" s="141">
        <v>4.7000000000000002E-3</v>
      </c>
      <c r="R321" s="141">
        <f>Q321*H321</f>
        <v>1.8800000000000001E-2</v>
      </c>
      <c r="S321" s="141">
        <v>0</v>
      </c>
      <c r="T321" s="142">
        <f>S321*H321</f>
        <v>0</v>
      </c>
      <c r="AR321" s="143" t="s">
        <v>156</v>
      </c>
      <c r="AT321" s="143" t="s">
        <v>151</v>
      </c>
      <c r="AU321" s="143" t="s">
        <v>81</v>
      </c>
      <c r="AY321" s="18" t="s">
        <v>149</v>
      </c>
      <c r="BE321" s="144">
        <f>IF(N321="základní",J321,0)</f>
        <v>0</v>
      </c>
      <c r="BF321" s="144">
        <f>IF(N321="snížená",J321,0)</f>
        <v>0</v>
      </c>
      <c r="BG321" s="144">
        <f>IF(N321="zákl. přenesená",J321,0)</f>
        <v>0</v>
      </c>
      <c r="BH321" s="144">
        <f>IF(N321="sníž. přenesená",J321,0)</f>
        <v>0</v>
      </c>
      <c r="BI321" s="144">
        <f>IF(N321="nulová",J321,0)</f>
        <v>0</v>
      </c>
      <c r="BJ321" s="18" t="s">
        <v>34</v>
      </c>
      <c r="BK321" s="144">
        <f>ROUND(I321*H321,2)</f>
        <v>0</v>
      </c>
      <c r="BL321" s="18" t="s">
        <v>156</v>
      </c>
      <c r="BM321" s="143" t="s">
        <v>846</v>
      </c>
    </row>
    <row r="322" spans="2:65" s="1" customFormat="1">
      <c r="B322" s="33"/>
      <c r="D322" s="145" t="s">
        <v>158</v>
      </c>
      <c r="F322" s="146" t="s">
        <v>558</v>
      </c>
      <c r="I322" s="147"/>
      <c r="L322" s="33"/>
      <c r="M322" s="148"/>
      <c r="T322" s="52"/>
      <c r="AT322" s="18" t="s">
        <v>158</v>
      </c>
      <c r="AU322" s="18" t="s">
        <v>81</v>
      </c>
    </row>
    <row r="323" spans="2:65" s="1" customFormat="1" ht="55.5" customHeight="1">
      <c r="B323" s="33"/>
      <c r="C323" s="132" t="s">
        <v>583</v>
      </c>
      <c r="D323" s="132" t="s">
        <v>151</v>
      </c>
      <c r="E323" s="133" t="s">
        <v>578</v>
      </c>
      <c r="F323" s="134" t="s">
        <v>579</v>
      </c>
      <c r="G323" s="135" t="s">
        <v>490</v>
      </c>
      <c r="H323" s="136">
        <v>3</v>
      </c>
      <c r="I323" s="137"/>
      <c r="J323" s="138">
        <f>ROUND(I323*H323,2)</f>
        <v>0</v>
      </c>
      <c r="K323" s="134" t="s">
        <v>155</v>
      </c>
      <c r="L323" s="33"/>
      <c r="M323" s="139" t="s">
        <v>19</v>
      </c>
      <c r="N323" s="140" t="s">
        <v>44</v>
      </c>
      <c r="P323" s="141">
        <f>O323*H323</f>
        <v>0</v>
      </c>
      <c r="Q323" s="141">
        <v>0</v>
      </c>
      <c r="R323" s="141">
        <f>Q323*H323</f>
        <v>0</v>
      </c>
      <c r="S323" s="141">
        <v>8.2000000000000003E-2</v>
      </c>
      <c r="T323" s="142">
        <f>S323*H323</f>
        <v>0.246</v>
      </c>
      <c r="AR323" s="143" t="s">
        <v>156</v>
      </c>
      <c r="AT323" s="143" t="s">
        <v>151</v>
      </c>
      <c r="AU323" s="143" t="s">
        <v>81</v>
      </c>
      <c r="AY323" s="18" t="s">
        <v>149</v>
      </c>
      <c r="BE323" s="144">
        <f>IF(N323="základní",J323,0)</f>
        <v>0</v>
      </c>
      <c r="BF323" s="144">
        <f>IF(N323="snížená",J323,0)</f>
        <v>0</v>
      </c>
      <c r="BG323" s="144">
        <f>IF(N323="zákl. přenesená",J323,0)</f>
        <v>0</v>
      </c>
      <c r="BH323" s="144">
        <f>IF(N323="sníž. přenesená",J323,0)</f>
        <v>0</v>
      </c>
      <c r="BI323" s="144">
        <f>IF(N323="nulová",J323,0)</f>
        <v>0</v>
      </c>
      <c r="BJ323" s="18" t="s">
        <v>34</v>
      </c>
      <c r="BK323" s="144">
        <f>ROUND(I323*H323,2)</f>
        <v>0</v>
      </c>
      <c r="BL323" s="18" t="s">
        <v>156</v>
      </c>
      <c r="BM323" s="143" t="s">
        <v>847</v>
      </c>
    </row>
    <row r="324" spans="2:65" s="1" customFormat="1">
      <c r="B324" s="33"/>
      <c r="D324" s="145" t="s">
        <v>158</v>
      </c>
      <c r="F324" s="146" t="s">
        <v>581</v>
      </c>
      <c r="I324" s="147"/>
      <c r="L324" s="33"/>
      <c r="M324" s="148"/>
      <c r="T324" s="52"/>
      <c r="AT324" s="18" t="s">
        <v>158</v>
      </c>
      <c r="AU324" s="18" t="s">
        <v>81</v>
      </c>
    </row>
    <row r="325" spans="2:65" s="13" customFormat="1">
      <c r="B325" s="156"/>
      <c r="D325" s="150" t="s">
        <v>160</v>
      </c>
      <c r="E325" s="157" t="s">
        <v>19</v>
      </c>
      <c r="F325" s="158" t="s">
        <v>810</v>
      </c>
      <c r="H325" s="159">
        <v>1</v>
      </c>
      <c r="I325" s="160"/>
      <c r="L325" s="156"/>
      <c r="M325" s="161"/>
      <c r="T325" s="162"/>
      <c r="AT325" s="157" t="s">
        <v>160</v>
      </c>
      <c r="AU325" s="157" t="s">
        <v>81</v>
      </c>
      <c r="AV325" s="13" t="s">
        <v>81</v>
      </c>
      <c r="AW325" s="13" t="s">
        <v>33</v>
      </c>
      <c r="AX325" s="13" t="s">
        <v>73</v>
      </c>
      <c r="AY325" s="157" t="s">
        <v>149</v>
      </c>
    </row>
    <row r="326" spans="2:65" s="13" customFormat="1">
      <c r="B326" s="156"/>
      <c r="D326" s="150" t="s">
        <v>160</v>
      </c>
      <c r="E326" s="157" t="s">
        <v>19</v>
      </c>
      <c r="F326" s="158" t="s">
        <v>848</v>
      </c>
      <c r="H326" s="159">
        <v>1</v>
      </c>
      <c r="I326" s="160"/>
      <c r="L326" s="156"/>
      <c r="M326" s="161"/>
      <c r="T326" s="162"/>
      <c r="AT326" s="157" t="s">
        <v>160</v>
      </c>
      <c r="AU326" s="157" t="s">
        <v>81</v>
      </c>
      <c r="AV326" s="13" t="s">
        <v>81</v>
      </c>
      <c r="AW326" s="13" t="s">
        <v>33</v>
      </c>
      <c r="AX326" s="13" t="s">
        <v>73</v>
      </c>
      <c r="AY326" s="157" t="s">
        <v>149</v>
      </c>
    </row>
    <row r="327" spans="2:65" s="13" customFormat="1">
      <c r="B327" s="156"/>
      <c r="D327" s="150" t="s">
        <v>160</v>
      </c>
      <c r="E327" s="157" t="s">
        <v>19</v>
      </c>
      <c r="F327" s="158" t="s">
        <v>849</v>
      </c>
      <c r="H327" s="159">
        <v>1</v>
      </c>
      <c r="I327" s="160"/>
      <c r="L327" s="156"/>
      <c r="M327" s="161"/>
      <c r="T327" s="162"/>
      <c r="AT327" s="157" t="s">
        <v>160</v>
      </c>
      <c r="AU327" s="157" t="s">
        <v>81</v>
      </c>
      <c r="AV327" s="13" t="s">
        <v>81</v>
      </c>
      <c r="AW327" s="13" t="s">
        <v>33</v>
      </c>
      <c r="AX327" s="13" t="s">
        <v>73</v>
      </c>
      <c r="AY327" s="157" t="s">
        <v>149</v>
      </c>
    </row>
    <row r="328" spans="2:65" s="14" customFormat="1">
      <c r="B328" s="163"/>
      <c r="D328" s="150" t="s">
        <v>160</v>
      </c>
      <c r="E328" s="164" t="s">
        <v>19</v>
      </c>
      <c r="F328" s="165" t="s">
        <v>163</v>
      </c>
      <c r="H328" s="166">
        <v>3</v>
      </c>
      <c r="I328" s="167"/>
      <c r="L328" s="163"/>
      <c r="M328" s="168"/>
      <c r="T328" s="169"/>
      <c r="AT328" s="164" t="s">
        <v>160</v>
      </c>
      <c r="AU328" s="164" t="s">
        <v>81</v>
      </c>
      <c r="AV328" s="14" t="s">
        <v>156</v>
      </c>
      <c r="AW328" s="14" t="s">
        <v>33</v>
      </c>
      <c r="AX328" s="14" t="s">
        <v>34</v>
      </c>
      <c r="AY328" s="164" t="s">
        <v>149</v>
      </c>
    </row>
    <row r="329" spans="2:65" s="1" customFormat="1" ht="21.75" customHeight="1">
      <c r="B329" s="33"/>
      <c r="C329" s="132" t="s">
        <v>590</v>
      </c>
      <c r="D329" s="132" t="s">
        <v>151</v>
      </c>
      <c r="E329" s="133" t="s">
        <v>591</v>
      </c>
      <c r="F329" s="134" t="s">
        <v>592</v>
      </c>
      <c r="G329" s="135" t="s">
        <v>490</v>
      </c>
      <c r="H329" s="136">
        <v>4</v>
      </c>
      <c r="I329" s="137"/>
      <c r="J329" s="138">
        <f>ROUND(I329*H329,2)</f>
        <v>0</v>
      </c>
      <c r="K329" s="134" t="s">
        <v>19</v>
      </c>
      <c r="L329" s="33"/>
      <c r="M329" s="139" t="s">
        <v>19</v>
      </c>
      <c r="N329" s="140" t="s">
        <v>44</v>
      </c>
      <c r="P329" s="141">
        <f>O329*H329</f>
        <v>0</v>
      </c>
      <c r="Q329" s="141">
        <v>0</v>
      </c>
      <c r="R329" s="141">
        <f>Q329*H329</f>
        <v>0</v>
      </c>
      <c r="S329" s="141">
        <v>0</v>
      </c>
      <c r="T329" s="142">
        <f>S329*H329</f>
        <v>0</v>
      </c>
      <c r="AR329" s="143" t="s">
        <v>156</v>
      </c>
      <c r="AT329" s="143" t="s">
        <v>151</v>
      </c>
      <c r="AU329" s="143" t="s">
        <v>81</v>
      </c>
      <c r="AY329" s="18" t="s">
        <v>149</v>
      </c>
      <c r="BE329" s="144">
        <f>IF(N329="základní",J329,0)</f>
        <v>0</v>
      </c>
      <c r="BF329" s="144">
        <f>IF(N329="snížená",J329,0)</f>
        <v>0</v>
      </c>
      <c r="BG329" s="144">
        <f>IF(N329="zákl. přenesená",J329,0)</f>
        <v>0</v>
      </c>
      <c r="BH329" s="144">
        <f>IF(N329="sníž. přenesená",J329,0)</f>
        <v>0</v>
      </c>
      <c r="BI329" s="144">
        <f>IF(N329="nulová",J329,0)</f>
        <v>0</v>
      </c>
      <c r="BJ329" s="18" t="s">
        <v>34</v>
      </c>
      <c r="BK329" s="144">
        <f>ROUND(I329*H329,2)</f>
        <v>0</v>
      </c>
      <c r="BL329" s="18" t="s">
        <v>156</v>
      </c>
      <c r="BM329" s="143" t="s">
        <v>850</v>
      </c>
    </row>
    <row r="330" spans="2:65" s="11" customFormat="1" ht="22.95" customHeight="1">
      <c r="B330" s="120"/>
      <c r="D330" s="121" t="s">
        <v>72</v>
      </c>
      <c r="E330" s="130" t="s">
        <v>594</v>
      </c>
      <c r="F330" s="130" t="s">
        <v>595</v>
      </c>
      <c r="I330" s="123"/>
      <c r="J330" s="131">
        <f>BK330</f>
        <v>0</v>
      </c>
      <c r="L330" s="120"/>
      <c r="M330" s="125"/>
      <c r="P330" s="126">
        <f>SUM(P331:P341)</f>
        <v>0</v>
      </c>
      <c r="R330" s="126">
        <f>SUM(R331:R341)</f>
        <v>0</v>
      </c>
      <c r="T330" s="127">
        <f>SUM(T331:T341)</f>
        <v>0</v>
      </c>
      <c r="AR330" s="121" t="s">
        <v>34</v>
      </c>
      <c r="AT330" s="128" t="s">
        <v>72</v>
      </c>
      <c r="AU330" s="128" t="s">
        <v>34</v>
      </c>
      <c r="AY330" s="121" t="s">
        <v>149</v>
      </c>
      <c r="BK330" s="129">
        <f>SUM(BK331:BK341)</f>
        <v>0</v>
      </c>
    </row>
    <row r="331" spans="2:65" s="1" customFormat="1" ht="33" customHeight="1">
      <c r="B331" s="33"/>
      <c r="C331" s="132" t="s">
        <v>596</v>
      </c>
      <c r="D331" s="132" t="s">
        <v>151</v>
      </c>
      <c r="E331" s="133" t="s">
        <v>597</v>
      </c>
      <c r="F331" s="134" t="s">
        <v>598</v>
      </c>
      <c r="G331" s="135" t="s">
        <v>267</v>
      </c>
      <c r="H331" s="136">
        <v>107.322</v>
      </c>
      <c r="I331" s="137"/>
      <c r="J331" s="138">
        <f>ROUND(I331*H331,2)</f>
        <v>0</v>
      </c>
      <c r="K331" s="134" t="s">
        <v>155</v>
      </c>
      <c r="L331" s="33"/>
      <c r="M331" s="139" t="s">
        <v>19</v>
      </c>
      <c r="N331" s="140" t="s">
        <v>44</v>
      </c>
      <c r="P331" s="141">
        <f>O331*H331</f>
        <v>0</v>
      </c>
      <c r="Q331" s="141">
        <v>0</v>
      </c>
      <c r="R331" s="141">
        <f>Q331*H331</f>
        <v>0</v>
      </c>
      <c r="S331" s="141">
        <v>0</v>
      </c>
      <c r="T331" s="142">
        <f>S331*H331</f>
        <v>0</v>
      </c>
      <c r="AR331" s="143" t="s">
        <v>156</v>
      </c>
      <c r="AT331" s="143" t="s">
        <v>151</v>
      </c>
      <c r="AU331" s="143" t="s">
        <v>81</v>
      </c>
      <c r="AY331" s="18" t="s">
        <v>149</v>
      </c>
      <c r="BE331" s="144">
        <f>IF(N331="základní",J331,0)</f>
        <v>0</v>
      </c>
      <c r="BF331" s="144">
        <f>IF(N331="snížená",J331,0)</f>
        <v>0</v>
      </c>
      <c r="BG331" s="144">
        <f>IF(N331="zákl. přenesená",J331,0)</f>
        <v>0</v>
      </c>
      <c r="BH331" s="144">
        <f>IF(N331="sníž. přenesená",J331,0)</f>
        <v>0</v>
      </c>
      <c r="BI331" s="144">
        <f>IF(N331="nulová",J331,0)</f>
        <v>0</v>
      </c>
      <c r="BJ331" s="18" t="s">
        <v>34</v>
      </c>
      <c r="BK331" s="144">
        <f>ROUND(I331*H331,2)</f>
        <v>0</v>
      </c>
      <c r="BL331" s="18" t="s">
        <v>156</v>
      </c>
      <c r="BM331" s="143" t="s">
        <v>851</v>
      </c>
    </row>
    <row r="332" spans="2:65" s="1" customFormat="1">
      <c r="B332" s="33"/>
      <c r="D332" s="145" t="s">
        <v>158</v>
      </c>
      <c r="F332" s="146" t="s">
        <v>600</v>
      </c>
      <c r="I332" s="147"/>
      <c r="L332" s="33"/>
      <c r="M332" s="148"/>
      <c r="T332" s="52"/>
      <c r="AT332" s="18" t="s">
        <v>158</v>
      </c>
      <c r="AU332" s="18" t="s">
        <v>81</v>
      </c>
    </row>
    <row r="333" spans="2:65" s="1" customFormat="1" ht="44.25" customHeight="1">
      <c r="B333" s="33"/>
      <c r="C333" s="132" t="s">
        <v>601</v>
      </c>
      <c r="D333" s="132" t="s">
        <v>151</v>
      </c>
      <c r="E333" s="133" t="s">
        <v>602</v>
      </c>
      <c r="F333" s="134" t="s">
        <v>603</v>
      </c>
      <c r="G333" s="135" t="s">
        <v>267</v>
      </c>
      <c r="H333" s="136">
        <v>3112.3380000000002</v>
      </c>
      <c r="I333" s="137"/>
      <c r="J333" s="138">
        <f>ROUND(I333*H333,2)</f>
        <v>0</v>
      </c>
      <c r="K333" s="134" t="s">
        <v>155</v>
      </c>
      <c r="L333" s="33"/>
      <c r="M333" s="139" t="s">
        <v>19</v>
      </c>
      <c r="N333" s="140" t="s">
        <v>44</v>
      </c>
      <c r="P333" s="141">
        <f>O333*H333</f>
        <v>0</v>
      </c>
      <c r="Q333" s="141">
        <v>0</v>
      </c>
      <c r="R333" s="141">
        <f>Q333*H333</f>
        <v>0</v>
      </c>
      <c r="S333" s="141">
        <v>0</v>
      </c>
      <c r="T333" s="142">
        <f>S333*H333</f>
        <v>0</v>
      </c>
      <c r="AR333" s="143" t="s">
        <v>156</v>
      </c>
      <c r="AT333" s="143" t="s">
        <v>151</v>
      </c>
      <c r="AU333" s="143" t="s">
        <v>81</v>
      </c>
      <c r="AY333" s="18" t="s">
        <v>149</v>
      </c>
      <c r="BE333" s="144">
        <f>IF(N333="základní",J333,0)</f>
        <v>0</v>
      </c>
      <c r="BF333" s="144">
        <f>IF(N333="snížená",J333,0)</f>
        <v>0</v>
      </c>
      <c r="BG333" s="144">
        <f>IF(N333="zákl. přenesená",J333,0)</f>
        <v>0</v>
      </c>
      <c r="BH333" s="144">
        <f>IF(N333="sníž. přenesená",J333,0)</f>
        <v>0</v>
      </c>
      <c r="BI333" s="144">
        <f>IF(N333="nulová",J333,0)</f>
        <v>0</v>
      </c>
      <c r="BJ333" s="18" t="s">
        <v>34</v>
      </c>
      <c r="BK333" s="144">
        <f>ROUND(I333*H333,2)</f>
        <v>0</v>
      </c>
      <c r="BL333" s="18" t="s">
        <v>156</v>
      </c>
      <c r="BM333" s="143" t="s">
        <v>852</v>
      </c>
    </row>
    <row r="334" spans="2:65" s="1" customFormat="1">
      <c r="B334" s="33"/>
      <c r="D334" s="145" t="s">
        <v>158</v>
      </c>
      <c r="F334" s="146" t="s">
        <v>605</v>
      </c>
      <c r="I334" s="147"/>
      <c r="L334" s="33"/>
      <c r="M334" s="148"/>
      <c r="T334" s="52"/>
      <c r="AT334" s="18" t="s">
        <v>158</v>
      </c>
      <c r="AU334" s="18" t="s">
        <v>81</v>
      </c>
    </row>
    <row r="335" spans="2:65" s="13" customFormat="1">
      <c r="B335" s="156"/>
      <c r="D335" s="150" t="s">
        <v>160</v>
      </c>
      <c r="F335" s="158" t="s">
        <v>853</v>
      </c>
      <c r="H335" s="159">
        <v>3112.3380000000002</v>
      </c>
      <c r="I335" s="160"/>
      <c r="L335" s="156"/>
      <c r="M335" s="161"/>
      <c r="T335" s="162"/>
      <c r="AT335" s="157" t="s">
        <v>160</v>
      </c>
      <c r="AU335" s="157" t="s">
        <v>81</v>
      </c>
      <c r="AV335" s="13" t="s">
        <v>81</v>
      </c>
      <c r="AW335" s="13" t="s">
        <v>4</v>
      </c>
      <c r="AX335" s="13" t="s">
        <v>34</v>
      </c>
      <c r="AY335" s="157" t="s">
        <v>149</v>
      </c>
    </row>
    <row r="336" spans="2:65" s="1" customFormat="1" ht="44.25" customHeight="1">
      <c r="B336" s="33"/>
      <c r="C336" s="132" t="s">
        <v>607</v>
      </c>
      <c r="D336" s="132" t="s">
        <v>151</v>
      </c>
      <c r="E336" s="133" t="s">
        <v>608</v>
      </c>
      <c r="F336" s="134" t="s">
        <v>609</v>
      </c>
      <c r="G336" s="135" t="s">
        <v>267</v>
      </c>
      <c r="H336" s="136">
        <v>10.694000000000001</v>
      </c>
      <c r="I336" s="137"/>
      <c r="J336" s="138">
        <f>ROUND(I336*H336,2)</f>
        <v>0</v>
      </c>
      <c r="K336" s="134" t="s">
        <v>155</v>
      </c>
      <c r="L336" s="33"/>
      <c r="M336" s="139" t="s">
        <v>19</v>
      </c>
      <c r="N336" s="140" t="s">
        <v>44</v>
      </c>
      <c r="P336" s="141">
        <f>O336*H336</f>
        <v>0</v>
      </c>
      <c r="Q336" s="141">
        <v>0</v>
      </c>
      <c r="R336" s="141">
        <f>Q336*H336</f>
        <v>0</v>
      </c>
      <c r="S336" s="141">
        <v>0</v>
      </c>
      <c r="T336" s="142">
        <f>S336*H336</f>
        <v>0</v>
      </c>
      <c r="AR336" s="143" t="s">
        <v>156</v>
      </c>
      <c r="AT336" s="143" t="s">
        <v>151</v>
      </c>
      <c r="AU336" s="143" t="s">
        <v>81</v>
      </c>
      <c r="AY336" s="18" t="s">
        <v>149</v>
      </c>
      <c r="BE336" s="144">
        <f>IF(N336="základní",J336,0)</f>
        <v>0</v>
      </c>
      <c r="BF336" s="144">
        <f>IF(N336="snížená",J336,0)</f>
        <v>0</v>
      </c>
      <c r="BG336" s="144">
        <f>IF(N336="zákl. přenesená",J336,0)</f>
        <v>0</v>
      </c>
      <c r="BH336" s="144">
        <f>IF(N336="sníž. přenesená",J336,0)</f>
        <v>0</v>
      </c>
      <c r="BI336" s="144">
        <f>IF(N336="nulová",J336,0)</f>
        <v>0</v>
      </c>
      <c r="BJ336" s="18" t="s">
        <v>34</v>
      </c>
      <c r="BK336" s="144">
        <f>ROUND(I336*H336,2)</f>
        <v>0</v>
      </c>
      <c r="BL336" s="18" t="s">
        <v>156</v>
      </c>
      <c r="BM336" s="143" t="s">
        <v>854</v>
      </c>
    </row>
    <row r="337" spans="2:65" s="1" customFormat="1">
      <c r="B337" s="33"/>
      <c r="D337" s="145" t="s">
        <v>158</v>
      </c>
      <c r="F337" s="146" t="s">
        <v>611</v>
      </c>
      <c r="I337" s="147"/>
      <c r="L337" s="33"/>
      <c r="M337" s="148"/>
      <c r="T337" s="52"/>
      <c r="AT337" s="18" t="s">
        <v>158</v>
      </c>
      <c r="AU337" s="18" t="s">
        <v>81</v>
      </c>
    </row>
    <row r="338" spans="2:65" s="1" customFormat="1" ht="44.25" customHeight="1">
      <c r="B338" s="33"/>
      <c r="C338" s="132" t="s">
        <v>612</v>
      </c>
      <c r="D338" s="132" t="s">
        <v>151</v>
      </c>
      <c r="E338" s="133" t="s">
        <v>613</v>
      </c>
      <c r="F338" s="134" t="s">
        <v>614</v>
      </c>
      <c r="G338" s="135" t="s">
        <v>267</v>
      </c>
      <c r="H338" s="136">
        <v>16.821000000000002</v>
      </c>
      <c r="I338" s="137"/>
      <c r="J338" s="138">
        <f>ROUND(I338*H338,2)</f>
        <v>0</v>
      </c>
      <c r="K338" s="134" t="s">
        <v>155</v>
      </c>
      <c r="L338" s="33"/>
      <c r="M338" s="139" t="s">
        <v>19</v>
      </c>
      <c r="N338" s="140" t="s">
        <v>44</v>
      </c>
      <c r="P338" s="141">
        <f>O338*H338</f>
        <v>0</v>
      </c>
      <c r="Q338" s="141">
        <v>0</v>
      </c>
      <c r="R338" s="141">
        <f>Q338*H338</f>
        <v>0</v>
      </c>
      <c r="S338" s="141">
        <v>0</v>
      </c>
      <c r="T338" s="142">
        <f>S338*H338</f>
        <v>0</v>
      </c>
      <c r="AR338" s="143" t="s">
        <v>156</v>
      </c>
      <c r="AT338" s="143" t="s">
        <v>151</v>
      </c>
      <c r="AU338" s="143" t="s">
        <v>81</v>
      </c>
      <c r="AY338" s="18" t="s">
        <v>149</v>
      </c>
      <c r="BE338" s="144">
        <f>IF(N338="základní",J338,0)</f>
        <v>0</v>
      </c>
      <c r="BF338" s="144">
        <f>IF(N338="snížená",J338,0)</f>
        <v>0</v>
      </c>
      <c r="BG338" s="144">
        <f>IF(N338="zákl. přenesená",J338,0)</f>
        <v>0</v>
      </c>
      <c r="BH338" s="144">
        <f>IF(N338="sníž. přenesená",J338,0)</f>
        <v>0</v>
      </c>
      <c r="BI338" s="144">
        <f>IF(N338="nulová",J338,0)</f>
        <v>0</v>
      </c>
      <c r="BJ338" s="18" t="s">
        <v>34</v>
      </c>
      <c r="BK338" s="144">
        <f>ROUND(I338*H338,2)</f>
        <v>0</v>
      </c>
      <c r="BL338" s="18" t="s">
        <v>156</v>
      </c>
      <c r="BM338" s="143" t="s">
        <v>855</v>
      </c>
    </row>
    <row r="339" spans="2:65" s="1" customFormat="1">
      <c r="B339" s="33"/>
      <c r="D339" s="145" t="s">
        <v>158</v>
      </c>
      <c r="F339" s="146" t="s">
        <v>616</v>
      </c>
      <c r="I339" s="147"/>
      <c r="L339" s="33"/>
      <c r="M339" s="148"/>
      <c r="T339" s="52"/>
      <c r="AT339" s="18" t="s">
        <v>158</v>
      </c>
      <c r="AU339" s="18" t="s">
        <v>81</v>
      </c>
    </row>
    <row r="340" spans="2:65" s="1" customFormat="1" ht="44.25" customHeight="1">
      <c r="B340" s="33"/>
      <c r="C340" s="132" t="s">
        <v>617</v>
      </c>
      <c r="D340" s="132" t="s">
        <v>151</v>
      </c>
      <c r="E340" s="133" t="s">
        <v>618</v>
      </c>
      <c r="F340" s="134" t="s">
        <v>619</v>
      </c>
      <c r="G340" s="135" t="s">
        <v>267</v>
      </c>
      <c r="H340" s="136">
        <v>79.807000000000002</v>
      </c>
      <c r="I340" s="137"/>
      <c r="J340" s="138">
        <f>ROUND(I340*H340,2)</f>
        <v>0</v>
      </c>
      <c r="K340" s="134" t="s">
        <v>155</v>
      </c>
      <c r="L340" s="33"/>
      <c r="M340" s="139" t="s">
        <v>19</v>
      </c>
      <c r="N340" s="140" t="s">
        <v>44</v>
      </c>
      <c r="P340" s="141">
        <f>O340*H340</f>
        <v>0</v>
      </c>
      <c r="Q340" s="141">
        <v>0</v>
      </c>
      <c r="R340" s="141">
        <f>Q340*H340</f>
        <v>0</v>
      </c>
      <c r="S340" s="141">
        <v>0</v>
      </c>
      <c r="T340" s="142">
        <f>S340*H340</f>
        <v>0</v>
      </c>
      <c r="AR340" s="143" t="s">
        <v>156</v>
      </c>
      <c r="AT340" s="143" t="s">
        <v>151</v>
      </c>
      <c r="AU340" s="143" t="s">
        <v>81</v>
      </c>
      <c r="AY340" s="18" t="s">
        <v>149</v>
      </c>
      <c r="BE340" s="144">
        <f>IF(N340="základní",J340,0)</f>
        <v>0</v>
      </c>
      <c r="BF340" s="144">
        <f>IF(N340="snížená",J340,0)</f>
        <v>0</v>
      </c>
      <c r="BG340" s="144">
        <f>IF(N340="zákl. přenesená",J340,0)</f>
        <v>0</v>
      </c>
      <c r="BH340" s="144">
        <f>IF(N340="sníž. přenesená",J340,0)</f>
        <v>0</v>
      </c>
      <c r="BI340" s="144">
        <f>IF(N340="nulová",J340,0)</f>
        <v>0</v>
      </c>
      <c r="BJ340" s="18" t="s">
        <v>34</v>
      </c>
      <c r="BK340" s="144">
        <f>ROUND(I340*H340,2)</f>
        <v>0</v>
      </c>
      <c r="BL340" s="18" t="s">
        <v>156</v>
      </c>
      <c r="BM340" s="143" t="s">
        <v>856</v>
      </c>
    </row>
    <row r="341" spans="2:65" s="1" customFormat="1">
      <c r="B341" s="33"/>
      <c r="D341" s="145" t="s">
        <v>158</v>
      </c>
      <c r="F341" s="146" t="s">
        <v>621</v>
      </c>
      <c r="I341" s="147"/>
      <c r="L341" s="33"/>
      <c r="M341" s="148"/>
      <c r="T341" s="52"/>
      <c r="AT341" s="18" t="s">
        <v>158</v>
      </c>
      <c r="AU341" s="18" t="s">
        <v>81</v>
      </c>
    </row>
    <row r="342" spans="2:65" s="11" customFormat="1" ht="22.95" customHeight="1">
      <c r="B342" s="120"/>
      <c r="D342" s="121" t="s">
        <v>72</v>
      </c>
      <c r="E342" s="130" t="s">
        <v>622</v>
      </c>
      <c r="F342" s="130" t="s">
        <v>623</v>
      </c>
      <c r="I342" s="123"/>
      <c r="J342" s="131">
        <f>BK342</f>
        <v>0</v>
      </c>
      <c r="L342" s="120"/>
      <c r="M342" s="125"/>
      <c r="P342" s="126">
        <f>SUM(P343:P346)</f>
        <v>0</v>
      </c>
      <c r="R342" s="126">
        <f>SUM(R343:R346)</f>
        <v>0</v>
      </c>
      <c r="T342" s="127">
        <f>SUM(T343:T346)</f>
        <v>0</v>
      </c>
      <c r="AR342" s="121" t="s">
        <v>34</v>
      </c>
      <c r="AT342" s="128" t="s">
        <v>72</v>
      </c>
      <c r="AU342" s="128" t="s">
        <v>34</v>
      </c>
      <c r="AY342" s="121" t="s">
        <v>149</v>
      </c>
      <c r="BK342" s="129">
        <f>SUM(BK343:BK346)</f>
        <v>0</v>
      </c>
    </row>
    <row r="343" spans="2:65" s="1" customFormat="1" ht="37.950000000000003" customHeight="1">
      <c r="B343" s="33"/>
      <c r="C343" s="132" t="s">
        <v>624</v>
      </c>
      <c r="D343" s="132" t="s">
        <v>151</v>
      </c>
      <c r="E343" s="133" t="s">
        <v>625</v>
      </c>
      <c r="F343" s="134" t="s">
        <v>626</v>
      </c>
      <c r="G343" s="135" t="s">
        <v>267</v>
      </c>
      <c r="H343" s="136">
        <v>1231.2539999999999</v>
      </c>
      <c r="I343" s="137"/>
      <c r="J343" s="138">
        <f>ROUND(I343*H343,2)</f>
        <v>0</v>
      </c>
      <c r="K343" s="134" t="s">
        <v>155</v>
      </c>
      <c r="L343" s="33"/>
      <c r="M343" s="139" t="s">
        <v>19</v>
      </c>
      <c r="N343" s="140" t="s">
        <v>44</v>
      </c>
      <c r="P343" s="141">
        <f>O343*H343</f>
        <v>0</v>
      </c>
      <c r="Q343" s="141">
        <v>0</v>
      </c>
      <c r="R343" s="141">
        <f>Q343*H343</f>
        <v>0</v>
      </c>
      <c r="S343" s="141">
        <v>0</v>
      </c>
      <c r="T343" s="142">
        <f>S343*H343</f>
        <v>0</v>
      </c>
      <c r="AR343" s="143" t="s">
        <v>156</v>
      </c>
      <c r="AT343" s="143" t="s">
        <v>151</v>
      </c>
      <c r="AU343" s="143" t="s">
        <v>81</v>
      </c>
      <c r="AY343" s="18" t="s">
        <v>149</v>
      </c>
      <c r="BE343" s="144">
        <f>IF(N343="základní",J343,0)</f>
        <v>0</v>
      </c>
      <c r="BF343" s="144">
        <f>IF(N343="snížená",J343,0)</f>
        <v>0</v>
      </c>
      <c r="BG343" s="144">
        <f>IF(N343="zákl. přenesená",J343,0)</f>
        <v>0</v>
      </c>
      <c r="BH343" s="144">
        <f>IF(N343="sníž. přenesená",J343,0)</f>
        <v>0</v>
      </c>
      <c r="BI343" s="144">
        <f>IF(N343="nulová",J343,0)</f>
        <v>0</v>
      </c>
      <c r="BJ343" s="18" t="s">
        <v>34</v>
      </c>
      <c r="BK343" s="144">
        <f>ROUND(I343*H343,2)</f>
        <v>0</v>
      </c>
      <c r="BL343" s="18" t="s">
        <v>156</v>
      </c>
      <c r="BM343" s="143" t="s">
        <v>857</v>
      </c>
    </row>
    <row r="344" spans="2:65" s="1" customFormat="1">
      <c r="B344" s="33"/>
      <c r="D344" s="145" t="s">
        <v>158</v>
      </c>
      <c r="F344" s="146" t="s">
        <v>628</v>
      </c>
      <c r="I344" s="147"/>
      <c r="L344" s="33"/>
      <c r="M344" s="148"/>
      <c r="T344" s="52"/>
      <c r="AT344" s="18" t="s">
        <v>158</v>
      </c>
      <c r="AU344" s="18" t="s">
        <v>81</v>
      </c>
    </row>
    <row r="345" spans="2:65" s="1" customFormat="1" ht="44.25" customHeight="1">
      <c r="B345" s="33"/>
      <c r="C345" s="132" t="s">
        <v>629</v>
      </c>
      <c r="D345" s="132" t="s">
        <v>151</v>
      </c>
      <c r="E345" s="133" t="s">
        <v>630</v>
      </c>
      <c r="F345" s="134" t="s">
        <v>631</v>
      </c>
      <c r="G345" s="135" t="s">
        <v>267</v>
      </c>
      <c r="H345" s="136">
        <v>1231.2539999999999</v>
      </c>
      <c r="I345" s="137"/>
      <c r="J345" s="138">
        <f>ROUND(I345*H345,2)</f>
        <v>0</v>
      </c>
      <c r="K345" s="134" t="s">
        <v>155</v>
      </c>
      <c r="L345" s="33"/>
      <c r="M345" s="139" t="s">
        <v>19</v>
      </c>
      <c r="N345" s="140" t="s">
        <v>44</v>
      </c>
      <c r="P345" s="141">
        <f>O345*H345</f>
        <v>0</v>
      </c>
      <c r="Q345" s="141">
        <v>0</v>
      </c>
      <c r="R345" s="141">
        <f>Q345*H345</f>
        <v>0</v>
      </c>
      <c r="S345" s="141">
        <v>0</v>
      </c>
      <c r="T345" s="142">
        <f>S345*H345</f>
        <v>0</v>
      </c>
      <c r="AR345" s="143" t="s">
        <v>156</v>
      </c>
      <c r="AT345" s="143" t="s">
        <v>151</v>
      </c>
      <c r="AU345" s="143" t="s">
        <v>81</v>
      </c>
      <c r="AY345" s="18" t="s">
        <v>149</v>
      </c>
      <c r="BE345" s="144">
        <f>IF(N345="základní",J345,0)</f>
        <v>0</v>
      </c>
      <c r="BF345" s="144">
        <f>IF(N345="snížená",J345,0)</f>
        <v>0</v>
      </c>
      <c r="BG345" s="144">
        <f>IF(N345="zákl. přenesená",J345,0)</f>
        <v>0</v>
      </c>
      <c r="BH345" s="144">
        <f>IF(N345="sníž. přenesená",J345,0)</f>
        <v>0</v>
      </c>
      <c r="BI345" s="144">
        <f>IF(N345="nulová",J345,0)</f>
        <v>0</v>
      </c>
      <c r="BJ345" s="18" t="s">
        <v>34</v>
      </c>
      <c r="BK345" s="144">
        <f>ROUND(I345*H345,2)</f>
        <v>0</v>
      </c>
      <c r="BL345" s="18" t="s">
        <v>156</v>
      </c>
      <c r="BM345" s="143" t="s">
        <v>858</v>
      </c>
    </row>
    <row r="346" spans="2:65" s="1" customFormat="1">
      <c r="B346" s="33"/>
      <c r="D346" s="145" t="s">
        <v>158</v>
      </c>
      <c r="F346" s="146" t="s">
        <v>633</v>
      </c>
      <c r="I346" s="147"/>
      <c r="L346" s="33"/>
      <c r="M346" s="188"/>
      <c r="N346" s="189"/>
      <c r="O346" s="189"/>
      <c r="P346" s="189"/>
      <c r="Q346" s="189"/>
      <c r="R346" s="189"/>
      <c r="S346" s="189"/>
      <c r="T346" s="190"/>
      <c r="AT346" s="18" t="s">
        <v>158</v>
      </c>
      <c r="AU346" s="18" t="s">
        <v>81</v>
      </c>
    </row>
    <row r="347" spans="2:65" s="1" customFormat="1" ht="6.9" customHeight="1">
      <c r="B347" s="41"/>
      <c r="C347" s="42"/>
      <c r="D347" s="42"/>
      <c r="E347" s="42"/>
      <c r="F347" s="42"/>
      <c r="G347" s="42"/>
      <c r="H347" s="42"/>
      <c r="I347" s="42"/>
      <c r="J347" s="42"/>
      <c r="K347" s="42"/>
      <c r="L347" s="33"/>
    </row>
  </sheetData>
  <sheetProtection algorithmName="SHA-512" hashValue="04qcsApSZVrzN2Ct4JyIWdMXOFJVmasputZ0cCgynmCvVEWeiqKB3JwSy7zy6HrkSMC2Gc38PDz9doCQczx26w==" saltValue="eGBF6JNzOYg6PT9u10Fq+MX1jC8YkaoVidOTjQt3c/9nDNcK9AYwpS/2P+vHZEpR9SGpb+CJm+tIrAXGuNTLpQ==" spinCount="100000" sheet="1" objects="1" scenarios="1" formatColumns="0" formatRows="0" autoFilter="0"/>
  <autoFilter ref="C90:K346" xr:uid="{00000000-0009-0000-0000-000003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300-000000000000}"/>
    <hyperlink ref="F97" r:id="rId2" xr:uid="{00000000-0004-0000-0300-000001000000}"/>
    <hyperlink ref="F99" r:id="rId3" xr:uid="{00000000-0004-0000-0300-000002000000}"/>
    <hyperlink ref="F104" r:id="rId4" xr:uid="{00000000-0004-0000-0300-000003000000}"/>
    <hyperlink ref="F109" r:id="rId5" xr:uid="{00000000-0004-0000-0300-000004000000}"/>
    <hyperlink ref="F114" r:id="rId6" xr:uid="{00000000-0004-0000-0300-000005000000}"/>
    <hyperlink ref="F119" r:id="rId7" xr:uid="{00000000-0004-0000-0300-000006000000}"/>
    <hyperlink ref="F127" r:id="rId8" xr:uid="{00000000-0004-0000-0300-000007000000}"/>
    <hyperlink ref="F129" r:id="rId9" xr:uid="{00000000-0004-0000-0300-000008000000}"/>
    <hyperlink ref="F131" r:id="rId10" xr:uid="{00000000-0004-0000-0300-000009000000}"/>
    <hyperlink ref="F133" r:id="rId11" xr:uid="{00000000-0004-0000-0300-00000A000000}"/>
    <hyperlink ref="F135" r:id="rId12" xr:uid="{00000000-0004-0000-0300-00000B000000}"/>
    <hyperlink ref="F138" r:id="rId13" xr:uid="{00000000-0004-0000-0300-00000C000000}"/>
    <hyperlink ref="F141" r:id="rId14" xr:uid="{00000000-0004-0000-0300-00000D000000}"/>
    <hyperlink ref="F144" r:id="rId15" xr:uid="{00000000-0004-0000-0300-00000E000000}"/>
    <hyperlink ref="F151" r:id="rId16" xr:uid="{00000000-0004-0000-0300-00000F000000}"/>
    <hyperlink ref="F156" r:id="rId17" xr:uid="{00000000-0004-0000-0300-000010000000}"/>
    <hyperlink ref="F161" r:id="rId18" xr:uid="{00000000-0004-0000-0300-000011000000}"/>
    <hyperlink ref="F164" r:id="rId19" xr:uid="{00000000-0004-0000-0300-000012000000}"/>
    <hyperlink ref="F171" r:id="rId20" xr:uid="{00000000-0004-0000-0300-000013000000}"/>
    <hyperlink ref="F174" r:id="rId21" xr:uid="{00000000-0004-0000-0300-000014000000}"/>
    <hyperlink ref="F179" r:id="rId22" xr:uid="{00000000-0004-0000-0300-000015000000}"/>
    <hyperlink ref="F181" r:id="rId23" xr:uid="{00000000-0004-0000-0300-000016000000}"/>
    <hyperlink ref="F184" r:id="rId24" xr:uid="{00000000-0004-0000-0300-000017000000}"/>
    <hyperlink ref="F191" r:id="rId25" xr:uid="{00000000-0004-0000-0300-000018000000}"/>
    <hyperlink ref="F196" r:id="rId26" xr:uid="{00000000-0004-0000-0300-000019000000}"/>
    <hyperlink ref="F199" r:id="rId27" xr:uid="{00000000-0004-0000-0300-00001A000000}"/>
    <hyperlink ref="F203" r:id="rId28" xr:uid="{00000000-0004-0000-0300-00001B000000}"/>
    <hyperlink ref="F207" r:id="rId29" xr:uid="{00000000-0004-0000-0300-00001C000000}"/>
    <hyperlink ref="F209" r:id="rId30" xr:uid="{00000000-0004-0000-0300-00001D000000}"/>
    <hyperlink ref="F211" r:id="rId31" xr:uid="{00000000-0004-0000-0300-00001E000000}"/>
    <hyperlink ref="F213" r:id="rId32" xr:uid="{00000000-0004-0000-0300-00001F000000}"/>
    <hyperlink ref="F215" r:id="rId33" xr:uid="{00000000-0004-0000-0300-000020000000}"/>
    <hyperlink ref="F221" r:id="rId34" xr:uid="{00000000-0004-0000-0300-000021000000}"/>
    <hyperlink ref="F223" r:id="rId35" xr:uid="{00000000-0004-0000-0300-000022000000}"/>
    <hyperlink ref="F226" r:id="rId36" xr:uid="{00000000-0004-0000-0300-000023000000}"/>
    <hyperlink ref="F234" r:id="rId37" xr:uid="{00000000-0004-0000-0300-000024000000}"/>
    <hyperlink ref="F238" r:id="rId38" xr:uid="{00000000-0004-0000-0300-000025000000}"/>
    <hyperlink ref="F242" r:id="rId39" xr:uid="{00000000-0004-0000-0300-000026000000}"/>
    <hyperlink ref="F247" r:id="rId40" xr:uid="{00000000-0004-0000-0300-000027000000}"/>
    <hyperlink ref="F252" r:id="rId41" xr:uid="{00000000-0004-0000-0300-000028000000}"/>
    <hyperlink ref="F256" r:id="rId42" xr:uid="{00000000-0004-0000-0300-000029000000}"/>
    <hyperlink ref="F260" r:id="rId43" xr:uid="{00000000-0004-0000-0300-00002A000000}"/>
    <hyperlink ref="F266" r:id="rId44" xr:uid="{00000000-0004-0000-0300-00002B000000}"/>
    <hyperlink ref="F272" r:id="rId45" xr:uid="{00000000-0004-0000-0300-00002C000000}"/>
    <hyperlink ref="F279" r:id="rId46" xr:uid="{00000000-0004-0000-0300-00002D000000}"/>
    <hyperlink ref="F286" r:id="rId47" xr:uid="{00000000-0004-0000-0300-00002E000000}"/>
    <hyperlink ref="F295" r:id="rId48" xr:uid="{00000000-0004-0000-0300-00002F000000}"/>
    <hyperlink ref="F298" r:id="rId49" xr:uid="{00000000-0004-0000-0300-000030000000}"/>
    <hyperlink ref="F302" r:id="rId50" xr:uid="{00000000-0004-0000-0300-000031000000}"/>
    <hyperlink ref="F306" r:id="rId51" xr:uid="{00000000-0004-0000-0300-000032000000}"/>
    <hyperlink ref="F311" r:id="rId52" xr:uid="{00000000-0004-0000-0300-000033000000}"/>
    <hyperlink ref="F313" r:id="rId53" xr:uid="{00000000-0004-0000-0300-000034000000}"/>
    <hyperlink ref="F315" r:id="rId54" xr:uid="{00000000-0004-0000-0300-000035000000}"/>
    <hyperlink ref="F317" r:id="rId55" xr:uid="{00000000-0004-0000-0300-000036000000}"/>
    <hyperlink ref="F322" r:id="rId56" xr:uid="{00000000-0004-0000-0300-000037000000}"/>
    <hyperlink ref="F324" r:id="rId57" xr:uid="{00000000-0004-0000-0300-000038000000}"/>
    <hyperlink ref="F332" r:id="rId58" xr:uid="{00000000-0004-0000-0300-000039000000}"/>
    <hyperlink ref="F334" r:id="rId59" xr:uid="{00000000-0004-0000-0300-00003A000000}"/>
    <hyperlink ref="F337" r:id="rId60" xr:uid="{00000000-0004-0000-0300-00003B000000}"/>
    <hyperlink ref="F339" r:id="rId61" xr:uid="{00000000-0004-0000-0300-00003C000000}"/>
    <hyperlink ref="F341" r:id="rId62" xr:uid="{00000000-0004-0000-0300-00003D000000}"/>
    <hyperlink ref="F344" r:id="rId63" xr:uid="{00000000-0004-0000-0300-00003E000000}"/>
    <hyperlink ref="F346" r:id="rId64" xr:uid="{00000000-0004-0000-0300-00003F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6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21"/>
  <sheetViews>
    <sheetView showGridLines="0" topLeftCell="A85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98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2" t="str">
        <f>'Rekapitulace stavby'!K6</f>
        <v>Výstavba chodníků - ul.Hlavní a Korycanská, Veliká Ves</v>
      </c>
      <c r="F7" s="313"/>
      <c r="G7" s="313"/>
      <c r="H7" s="313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2" t="s">
        <v>668</v>
      </c>
      <c r="F9" s="311"/>
      <c r="G9" s="311"/>
      <c r="H9" s="311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305" t="s">
        <v>859</v>
      </c>
      <c r="F11" s="311"/>
      <c r="G11" s="311"/>
      <c r="H11" s="311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4" t="str">
        <f>'Rekapitulace stavby'!E14</f>
        <v>Vyplň údaj</v>
      </c>
      <c r="F20" s="296"/>
      <c r="G20" s="296"/>
      <c r="H20" s="296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36</v>
      </c>
      <c r="I26" s="28" t="s">
        <v>28</v>
      </c>
      <c r="J26" s="26" t="s">
        <v>19</v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300" t="s">
        <v>19</v>
      </c>
      <c r="F29" s="300"/>
      <c r="G29" s="300"/>
      <c r="H29" s="300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ROUND(J91,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ROUND((SUM(BE91:BE120)),  0)</f>
        <v>0</v>
      </c>
      <c r="I35" s="94">
        <v>0.21</v>
      </c>
      <c r="J35" s="82">
        <f>ROUND(((SUM(BE91:BE120))*I35),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ROUND((SUM(BF91:BF120)),  0)</f>
        <v>0</v>
      </c>
      <c r="I36" s="94">
        <v>0.15</v>
      </c>
      <c r="J36" s="82">
        <f>ROUND(((SUM(BF91:BF120))*I36),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ROUND((SUM(BG91:BG120)),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ROUND((SUM(BH91:BH120)),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ROUND((SUM(BI91:BI120)),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2" t="str">
        <f>E7</f>
        <v>Výstavba chodníků - ul.Hlavní a Korycanská, Veliká Ves</v>
      </c>
      <c r="F50" s="313"/>
      <c r="G50" s="313"/>
      <c r="H50" s="313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2" t="s">
        <v>668</v>
      </c>
      <c r="F52" s="311"/>
      <c r="G52" s="311"/>
      <c r="H52" s="311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305" t="str">
        <f>E11</f>
        <v>SO02b - Chodník - ul.Korycanská - doprovodná část</v>
      </c>
      <c r="F54" s="311"/>
      <c r="G54" s="311"/>
      <c r="H54" s="311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J91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J92</f>
        <v>0</v>
      </c>
      <c r="L64" s="104"/>
    </row>
    <row r="65" spans="2:12" s="9" customFormat="1" ht="19.95" customHeight="1">
      <c r="B65" s="108"/>
      <c r="D65" s="109" t="s">
        <v>127</v>
      </c>
      <c r="E65" s="110"/>
      <c r="F65" s="110"/>
      <c r="G65" s="110"/>
      <c r="H65" s="110"/>
      <c r="I65" s="110"/>
      <c r="J65" s="111">
        <f>J93</f>
        <v>0</v>
      </c>
      <c r="L65" s="108"/>
    </row>
    <row r="66" spans="2:12" s="9" customFormat="1" ht="19.95" customHeight="1">
      <c r="B66" s="108"/>
      <c r="D66" s="109" t="s">
        <v>129</v>
      </c>
      <c r="E66" s="110"/>
      <c r="F66" s="110"/>
      <c r="G66" s="110"/>
      <c r="H66" s="110"/>
      <c r="I66" s="110"/>
      <c r="J66" s="111">
        <f>J96</f>
        <v>0</v>
      </c>
      <c r="L66" s="108"/>
    </row>
    <row r="67" spans="2:12" s="9" customFormat="1" ht="19.95" customHeight="1">
      <c r="B67" s="108"/>
      <c r="D67" s="109" t="s">
        <v>131</v>
      </c>
      <c r="E67" s="110"/>
      <c r="F67" s="110"/>
      <c r="G67" s="110"/>
      <c r="H67" s="110"/>
      <c r="I67" s="110"/>
      <c r="J67" s="111">
        <f>J105</f>
        <v>0</v>
      </c>
      <c r="L67" s="108"/>
    </row>
    <row r="68" spans="2:12" s="9" customFormat="1" ht="19.95" customHeight="1">
      <c r="B68" s="108"/>
      <c r="D68" s="109" t="s">
        <v>132</v>
      </c>
      <c r="E68" s="110"/>
      <c r="F68" s="110"/>
      <c r="G68" s="110"/>
      <c r="H68" s="110"/>
      <c r="I68" s="110"/>
      <c r="J68" s="111">
        <f>J108</f>
        <v>0</v>
      </c>
      <c r="L68" s="108"/>
    </row>
    <row r="69" spans="2:12" s="9" customFormat="1" ht="19.95" customHeight="1">
      <c r="B69" s="108"/>
      <c r="D69" s="109" t="s">
        <v>133</v>
      </c>
      <c r="E69" s="110"/>
      <c r="F69" s="110"/>
      <c r="G69" s="110"/>
      <c r="H69" s="110"/>
      <c r="I69" s="110"/>
      <c r="J69" s="111">
        <f>J116</f>
        <v>0</v>
      </c>
      <c r="L69" s="108"/>
    </row>
    <row r="70" spans="2:12" s="1" customFormat="1" ht="21.75" customHeight="1">
      <c r="B70" s="33"/>
      <c r="L70" s="33"/>
    </row>
    <row r="71" spans="2:12" s="1" customFormat="1" ht="6.9" customHeight="1"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33"/>
    </row>
    <row r="75" spans="2:12" s="1" customFormat="1" ht="6.9" customHeight="1">
      <c r="B75" s="43"/>
      <c r="C75" s="44"/>
      <c r="D75" s="44"/>
      <c r="E75" s="44"/>
      <c r="F75" s="44"/>
      <c r="G75" s="44"/>
      <c r="H75" s="44"/>
      <c r="I75" s="44"/>
      <c r="J75" s="44"/>
      <c r="K75" s="44"/>
      <c r="L75" s="33"/>
    </row>
    <row r="76" spans="2:12" s="1" customFormat="1" ht="24.9" customHeight="1">
      <c r="B76" s="33"/>
      <c r="C76" s="22" t="s">
        <v>134</v>
      </c>
      <c r="L76" s="33"/>
    </row>
    <row r="77" spans="2:12" s="1" customFormat="1" ht="6.9" customHeight="1">
      <c r="B77" s="33"/>
      <c r="L77" s="33"/>
    </row>
    <row r="78" spans="2:12" s="1" customFormat="1" ht="12" customHeight="1">
      <c r="B78" s="33"/>
      <c r="C78" s="28" t="s">
        <v>16</v>
      </c>
      <c r="L78" s="33"/>
    </row>
    <row r="79" spans="2:12" s="1" customFormat="1" ht="16.5" customHeight="1">
      <c r="B79" s="33"/>
      <c r="E79" s="312" t="str">
        <f>E7</f>
        <v>Výstavba chodníků - ul.Hlavní a Korycanská, Veliká Ves</v>
      </c>
      <c r="F79" s="313"/>
      <c r="G79" s="313"/>
      <c r="H79" s="313"/>
      <c r="L79" s="33"/>
    </row>
    <row r="80" spans="2:12" ht="12" customHeight="1">
      <c r="B80" s="21"/>
      <c r="C80" s="28" t="s">
        <v>118</v>
      </c>
      <c r="L80" s="21"/>
    </row>
    <row r="81" spans="2:65" s="1" customFormat="1" ht="16.5" customHeight="1">
      <c r="B81" s="33"/>
      <c r="E81" s="312" t="s">
        <v>668</v>
      </c>
      <c r="F81" s="311"/>
      <c r="G81" s="311"/>
      <c r="H81" s="311"/>
      <c r="L81" s="33"/>
    </row>
    <row r="82" spans="2:65" s="1" customFormat="1" ht="12" customHeight="1">
      <c r="B82" s="33"/>
      <c r="C82" s="28" t="s">
        <v>120</v>
      </c>
      <c r="L82" s="33"/>
    </row>
    <row r="83" spans="2:65" s="1" customFormat="1" ht="16.5" customHeight="1">
      <c r="B83" s="33"/>
      <c r="E83" s="305" t="str">
        <f>E11</f>
        <v>SO02b - Chodník - ul.Korycanská - doprovodná část</v>
      </c>
      <c r="F83" s="311"/>
      <c r="G83" s="311"/>
      <c r="H83" s="311"/>
      <c r="L83" s="33"/>
    </row>
    <row r="84" spans="2:65" s="1" customFormat="1" ht="6.9" customHeight="1">
      <c r="B84" s="33"/>
      <c r="L84" s="33"/>
    </row>
    <row r="85" spans="2:65" s="1" customFormat="1" ht="12" customHeight="1">
      <c r="B85" s="33"/>
      <c r="C85" s="28" t="s">
        <v>21</v>
      </c>
      <c r="F85" s="26" t="str">
        <f>F14</f>
        <v xml:space="preserve"> </v>
      </c>
      <c r="I85" s="28" t="s">
        <v>23</v>
      </c>
      <c r="J85" s="49" t="str">
        <f>IF(J14="","",J14)</f>
        <v>8. 9. 2022</v>
      </c>
      <c r="L85" s="33"/>
    </row>
    <row r="86" spans="2:65" s="1" customFormat="1" ht="6.9" customHeight="1">
      <c r="B86" s="33"/>
      <c r="L86" s="33"/>
    </row>
    <row r="87" spans="2:65" s="1" customFormat="1" ht="25.65" customHeight="1">
      <c r="B87" s="33"/>
      <c r="C87" s="28" t="s">
        <v>25</v>
      </c>
      <c r="F87" s="26" t="str">
        <f>E17</f>
        <v>Obec Veliká Ves</v>
      </c>
      <c r="I87" s="28" t="s">
        <v>31</v>
      </c>
      <c r="J87" s="31" t="str">
        <f>E23</f>
        <v>LINEA FERRA s.r.o., Vít Kovářík</v>
      </c>
      <c r="L87" s="33"/>
    </row>
    <row r="88" spans="2:65" s="1" customFormat="1" ht="15.15" customHeight="1">
      <c r="B88" s="33"/>
      <c r="C88" s="28" t="s">
        <v>29</v>
      </c>
      <c r="F88" s="26" t="str">
        <f>IF(E20="","",E20)</f>
        <v>Vyplň údaj</v>
      </c>
      <c r="I88" s="28" t="s">
        <v>35</v>
      </c>
      <c r="J88" s="31" t="str">
        <f>E26</f>
        <v>Martin Lang</v>
      </c>
      <c r="L88" s="33"/>
    </row>
    <row r="89" spans="2:65" s="1" customFormat="1" ht="10.35" customHeight="1">
      <c r="B89" s="33"/>
      <c r="L89" s="33"/>
    </row>
    <row r="90" spans="2:65" s="10" customFormat="1" ht="29.25" customHeight="1">
      <c r="B90" s="112"/>
      <c r="C90" s="113" t="s">
        <v>135</v>
      </c>
      <c r="D90" s="114" t="s">
        <v>58</v>
      </c>
      <c r="E90" s="114" t="s">
        <v>54</v>
      </c>
      <c r="F90" s="114" t="s">
        <v>55</v>
      </c>
      <c r="G90" s="114" t="s">
        <v>136</v>
      </c>
      <c r="H90" s="114" t="s">
        <v>137</v>
      </c>
      <c r="I90" s="114" t="s">
        <v>138</v>
      </c>
      <c r="J90" s="114" t="s">
        <v>124</v>
      </c>
      <c r="K90" s="115" t="s">
        <v>139</v>
      </c>
      <c r="L90" s="112"/>
      <c r="M90" s="55" t="s">
        <v>19</v>
      </c>
      <c r="N90" s="56" t="s">
        <v>43</v>
      </c>
      <c r="O90" s="56" t="s">
        <v>140</v>
      </c>
      <c r="P90" s="56" t="s">
        <v>141</v>
      </c>
      <c r="Q90" s="56" t="s">
        <v>142</v>
      </c>
      <c r="R90" s="56" t="s">
        <v>143</v>
      </c>
      <c r="S90" s="56" t="s">
        <v>144</v>
      </c>
      <c r="T90" s="57" t="s">
        <v>145</v>
      </c>
    </row>
    <row r="91" spans="2:65" s="1" customFormat="1" ht="22.95" customHeight="1">
      <c r="B91" s="33"/>
      <c r="C91" s="60" t="s">
        <v>146</v>
      </c>
      <c r="J91" s="116">
        <f>BK91</f>
        <v>0</v>
      </c>
      <c r="L91" s="33"/>
      <c r="M91" s="58"/>
      <c r="N91" s="50"/>
      <c r="O91" s="50"/>
      <c r="P91" s="117">
        <f>P92</f>
        <v>0</v>
      </c>
      <c r="Q91" s="50"/>
      <c r="R91" s="117">
        <f>R92</f>
        <v>67.199902500000007</v>
      </c>
      <c r="S91" s="50"/>
      <c r="T91" s="118">
        <f>T92</f>
        <v>61.667400000000001</v>
      </c>
      <c r="AT91" s="18" t="s">
        <v>72</v>
      </c>
      <c r="AU91" s="18" t="s">
        <v>125</v>
      </c>
      <c r="BK91" s="119">
        <f>BK92</f>
        <v>0</v>
      </c>
    </row>
    <row r="92" spans="2:65" s="11" customFormat="1" ht="25.95" customHeight="1">
      <c r="B92" s="120"/>
      <c r="D92" s="121" t="s">
        <v>72</v>
      </c>
      <c r="E92" s="122" t="s">
        <v>147</v>
      </c>
      <c r="F92" s="122" t="s">
        <v>148</v>
      </c>
      <c r="I92" s="123"/>
      <c r="J92" s="124">
        <f>BK92</f>
        <v>0</v>
      </c>
      <c r="L92" s="120"/>
      <c r="M92" s="125"/>
      <c r="P92" s="126">
        <f>P93+P96+P105+P108+P116</f>
        <v>0</v>
      </c>
      <c r="R92" s="126">
        <f>R93+R96+R105+R108+R116</f>
        <v>67.199902500000007</v>
      </c>
      <c r="T92" s="127">
        <f>T93+T96+T105+T108+T116</f>
        <v>61.667400000000001</v>
      </c>
      <c r="AR92" s="121" t="s">
        <v>34</v>
      </c>
      <c r="AT92" s="128" t="s">
        <v>72</v>
      </c>
      <c r="AU92" s="128" t="s">
        <v>73</v>
      </c>
      <c r="AY92" s="121" t="s">
        <v>149</v>
      </c>
      <c r="BK92" s="129">
        <f>BK93+BK96+BK105+BK108+BK116</f>
        <v>0</v>
      </c>
    </row>
    <row r="93" spans="2:65" s="11" customFormat="1" ht="22.95" customHeight="1">
      <c r="B93" s="120"/>
      <c r="D93" s="121" t="s">
        <v>72</v>
      </c>
      <c r="E93" s="130" t="s">
        <v>34</v>
      </c>
      <c r="F93" s="130" t="s">
        <v>150</v>
      </c>
      <c r="I93" s="123"/>
      <c r="J93" s="131">
        <f>BK93</f>
        <v>0</v>
      </c>
      <c r="L93" s="120"/>
      <c r="M93" s="125"/>
      <c r="P93" s="126">
        <f>SUM(P94:P95)</f>
        <v>0</v>
      </c>
      <c r="R93" s="126">
        <f>SUM(R94:R95)</f>
        <v>0</v>
      </c>
      <c r="T93" s="127">
        <f>SUM(T94:T95)</f>
        <v>61.667400000000001</v>
      </c>
      <c r="AR93" s="121" t="s">
        <v>34</v>
      </c>
      <c r="AT93" s="128" t="s">
        <v>72</v>
      </c>
      <c r="AU93" s="128" t="s">
        <v>34</v>
      </c>
      <c r="AY93" s="121" t="s">
        <v>149</v>
      </c>
      <c r="BK93" s="129">
        <f>SUM(BK94:BK95)</f>
        <v>0</v>
      </c>
    </row>
    <row r="94" spans="2:65" s="1" customFormat="1" ht="49.2" customHeight="1">
      <c r="B94" s="33"/>
      <c r="C94" s="132" t="s">
        <v>34</v>
      </c>
      <c r="D94" s="132" t="s">
        <v>151</v>
      </c>
      <c r="E94" s="133" t="s">
        <v>635</v>
      </c>
      <c r="F94" s="134" t="s">
        <v>636</v>
      </c>
      <c r="G94" s="135" t="s">
        <v>154</v>
      </c>
      <c r="H94" s="136">
        <v>195.15</v>
      </c>
      <c r="I94" s="137"/>
      <c r="J94" s="138">
        <f>ROUND(I94*H94,2)</f>
        <v>0</v>
      </c>
      <c r="K94" s="134" t="s">
        <v>155</v>
      </c>
      <c r="L94" s="33"/>
      <c r="M94" s="139" t="s">
        <v>19</v>
      </c>
      <c r="N94" s="140" t="s">
        <v>44</v>
      </c>
      <c r="P94" s="141">
        <f>O94*H94</f>
        <v>0</v>
      </c>
      <c r="Q94" s="141">
        <v>0</v>
      </c>
      <c r="R94" s="141">
        <f>Q94*H94</f>
        <v>0</v>
      </c>
      <c r="S94" s="141">
        <v>0.316</v>
      </c>
      <c r="T94" s="142">
        <f>S94*H94</f>
        <v>61.667400000000001</v>
      </c>
      <c r="AR94" s="143" t="s">
        <v>156</v>
      </c>
      <c r="AT94" s="143" t="s">
        <v>151</v>
      </c>
      <c r="AU94" s="143" t="s">
        <v>81</v>
      </c>
      <c r="AY94" s="18" t="s">
        <v>149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34</v>
      </c>
      <c r="BK94" s="144">
        <f>ROUND(I94*H94,2)</f>
        <v>0</v>
      </c>
      <c r="BL94" s="18" t="s">
        <v>156</v>
      </c>
      <c r="BM94" s="143" t="s">
        <v>860</v>
      </c>
    </row>
    <row r="95" spans="2:65" s="1" customFormat="1">
      <c r="B95" s="33"/>
      <c r="D95" s="145" t="s">
        <v>158</v>
      </c>
      <c r="F95" s="146" t="s">
        <v>638</v>
      </c>
      <c r="I95" s="147"/>
      <c r="L95" s="33"/>
      <c r="M95" s="148"/>
      <c r="T95" s="52"/>
      <c r="AT95" s="18" t="s">
        <v>158</v>
      </c>
      <c r="AU95" s="18" t="s">
        <v>81</v>
      </c>
    </row>
    <row r="96" spans="2:65" s="11" customFormat="1" ht="22.95" customHeight="1">
      <c r="B96" s="120"/>
      <c r="D96" s="121" t="s">
        <v>72</v>
      </c>
      <c r="E96" s="130" t="s">
        <v>181</v>
      </c>
      <c r="F96" s="130" t="s">
        <v>384</v>
      </c>
      <c r="I96" s="123"/>
      <c r="J96" s="131">
        <f>BK96</f>
        <v>0</v>
      </c>
      <c r="L96" s="120"/>
      <c r="M96" s="125"/>
      <c r="P96" s="126">
        <f>SUM(P97:P104)</f>
        <v>0</v>
      </c>
      <c r="R96" s="126">
        <f>SUM(R97:R104)</f>
        <v>67.199902500000007</v>
      </c>
      <c r="T96" s="127">
        <f>SUM(T97:T104)</f>
        <v>0</v>
      </c>
      <c r="AR96" s="121" t="s">
        <v>34</v>
      </c>
      <c r="AT96" s="128" t="s">
        <v>72</v>
      </c>
      <c r="AU96" s="128" t="s">
        <v>34</v>
      </c>
      <c r="AY96" s="121" t="s">
        <v>149</v>
      </c>
      <c r="BK96" s="129">
        <f>SUM(BK97:BK104)</f>
        <v>0</v>
      </c>
    </row>
    <row r="97" spans="2:65" s="1" customFormat="1" ht="24.15" customHeight="1">
      <c r="B97" s="33"/>
      <c r="C97" s="132" t="s">
        <v>81</v>
      </c>
      <c r="D97" s="132" t="s">
        <v>151</v>
      </c>
      <c r="E97" s="133" t="s">
        <v>639</v>
      </c>
      <c r="F97" s="134" t="s">
        <v>640</v>
      </c>
      <c r="G97" s="135" t="s">
        <v>154</v>
      </c>
      <c r="H97" s="136">
        <v>195.15</v>
      </c>
      <c r="I97" s="137"/>
      <c r="J97" s="138">
        <f>ROUND(I97*H97,2)</f>
        <v>0</v>
      </c>
      <c r="K97" s="134" t="s">
        <v>155</v>
      </c>
      <c r="L97" s="33"/>
      <c r="M97" s="139" t="s">
        <v>19</v>
      </c>
      <c r="N97" s="140" t="s">
        <v>44</v>
      </c>
      <c r="P97" s="141">
        <f>O97*H97</f>
        <v>0</v>
      </c>
      <c r="Q97" s="141">
        <v>6.5199999999999998E-3</v>
      </c>
      <c r="R97" s="141">
        <f>Q97*H97</f>
        <v>1.272378</v>
      </c>
      <c r="S97" s="141">
        <v>0</v>
      </c>
      <c r="T97" s="142">
        <f>S97*H97</f>
        <v>0</v>
      </c>
      <c r="AR97" s="143" t="s">
        <v>156</v>
      </c>
      <c r="AT97" s="143" t="s">
        <v>151</v>
      </c>
      <c r="AU97" s="143" t="s">
        <v>81</v>
      </c>
      <c r="AY97" s="18" t="s">
        <v>149</v>
      </c>
      <c r="BE97" s="144">
        <f>IF(N97="základní",J97,0)</f>
        <v>0</v>
      </c>
      <c r="BF97" s="144">
        <f>IF(N97="snížená",J97,0)</f>
        <v>0</v>
      </c>
      <c r="BG97" s="144">
        <f>IF(N97="zákl. přenesená",J97,0)</f>
        <v>0</v>
      </c>
      <c r="BH97" s="144">
        <f>IF(N97="sníž. přenesená",J97,0)</f>
        <v>0</v>
      </c>
      <c r="BI97" s="144">
        <f>IF(N97="nulová",J97,0)</f>
        <v>0</v>
      </c>
      <c r="BJ97" s="18" t="s">
        <v>34</v>
      </c>
      <c r="BK97" s="144">
        <f>ROUND(I97*H97,2)</f>
        <v>0</v>
      </c>
      <c r="BL97" s="18" t="s">
        <v>156</v>
      </c>
      <c r="BM97" s="143" t="s">
        <v>861</v>
      </c>
    </row>
    <row r="98" spans="2:65" s="1" customFormat="1">
      <c r="B98" s="33"/>
      <c r="D98" s="145" t="s">
        <v>158</v>
      </c>
      <c r="F98" s="146" t="s">
        <v>642</v>
      </c>
      <c r="I98" s="147"/>
      <c r="L98" s="33"/>
      <c r="M98" s="148"/>
      <c r="T98" s="52"/>
      <c r="AT98" s="18" t="s">
        <v>158</v>
      </c>
      <c r="AU98" s="18" t="s">
        <v>81</v>
      </c>
    </row>
    <row r="99" spans="2:65" s="1" customFormat="1" ht="24.15" customHeight="1">
      <c r="B99" s="33"/>
      <c r="C99" s="132" t="s">
        <v>169</v>
      </c>
      <c r="D99" s="132" t="s">
        <v>151</v>
      </c>
      <c r="E99" s="133" t="s">
        <v>643</v>
      </c>
      <c r="F99" s="134" t="s">
        <v>644</v>
      </c>
      <c r="G99" s="135" t="s">
        <v>154</v>
      </c>
      <c r="H99" s="136">
        <v>195.15</v>
      </c>
      <c r="I99" s="137"/>
      <c r="J99" s="138">
        <f>ROUND(I99*H99,2)</f>
        <v>0</v>
      </c>
      <c r="K99" s="134" t="s">
        <v>155</v>
      </c>
      <c r="L99" s="33"/>
      <c r="M99" s="139" t="s">
        <v>19</v>
      </c>
      <c r="N99" s="140" t="s">
        <v>44</v>
      </c>
      <c r="P99" s="141">
        <f>O99*H99</f>
        <v>0</v>
      </c>
      <c r="Q99" s="141">
        <v>7.1000000000000002E-4</v>
      </c>
      <c r="R99" s="141">
        <f>Q99*H99</f>
        <v>0.1385565</v>
      </c>
      <c r="S99" s="141">
        <v>0</v>
      </c>
      <c r="T99" s="142">
        <f>S99*H99</f>
        <v>0</v>
      </c>
      <c r="AR99" s="143" t="s">
        <v>156</v>
      </c>
      <c r="AT99" s="143" t="s">
        <v>151</v>
      </c>
      <c r="AU99" s="143" t="s">
        <v>81</v>
      </c>
      <c r="AY99" s="18" t="s">
        <v>149</v>
      </c>
      <c r="BE99" s="144">
        <f>IF(N99="základní",J99,0)</f>
        <v>0</v>
      </c>
      <c r="BF99" s="144">
        <f>IF(N99="snížená",J99,0)</f>
        <v>0</v>
      </c>
      <c r="BG99" s="144">
        <f>IF(N99="zákl. přenesená",J99,0)</f>
        <v>0</v>
      </c>
      <c r="BH99" s="144">
        <f>IF(N99="sníž. přenesená",J99,0)</f>
        <v>0</v>
      </c>
      <c r="BI99" s="144">
        <f>IF(N99="nulová",J99,0)</f>
        <v>0</v>
      </c>
      <c r="BJ99" s="18" t="s">
        <v>34</v>
      </c>
      <c r="BK99" s="144">
        <f>ROUND(I99*H99,2)</f>
        <v>0</v>
      </c>
      <c r="BL99" s="18" t="s">
        <v>156</v>
      </c>
      <c r="BM99" s="143" t="s">
        <v>862</v>
      </c>
    </row>
    <row r="100" spans="2:65" s="1" customFormat="1">
      <c r="B100" s="33"/>
      <c r="D100" s="145" t="s">
        <v>158</v>
      </c>
      <c r="F100" s="146" t="s">
        <v>646</v>
      </c>
      <c r="I100" s="147"/>
      <c r="L100" s="33"/>
      <c r="M100" s="148"/>
      <c r="T100" s="52"/>
      <c r="AT100" s="18" t="s">
        <v>158</v>
      </c>
      <c r="AU100" s="18" t="s">
        <v>81</v>
      </c>
    </row>
    <row r="101" spans="2:65" s="1" customFormat="1" ht="44.25" customHeight="1">
      <c r="B101" s="33"/>
      <c r="C101" s="132" t="s">
        <v>156</v>
      </c>
      <c r="D101" s="132" t="s">
        <v>151</v>
      </c>
      <c r="E101" s="133" t="s">
        <v>647</v>
      </c>
      <c r="F101" s="134" t="s">
        <v>648</v>
      </c>
      <c r="G101" s="135" t="s">
        <v>154</v>
      </c>
      <c r="H101" s="136">
        <v>195.15</v>
      </c>
      <c r="I101" s="137"/>
      <c r="J101" s="138">
        <f>ROUND(I101*H101,2)</f>
        <v>0</v>
      </c>
      <c r="K101" s="134" t="s">
        <v>155</v>
      </c>
      <c r="L101" s="33"/>
      <c r="M101" s="139" t="s">
        <v>19</v>
      </c>
      <c r="N101" s="140" t="s">
        <v>44</v>
      </c>
      <c r="P101" s="141">
        <f>O101*H101</f>
        <v>0</v>
      </c>
      <c r="Q101" s="141">
        <v>0.12966</v>
      </c>
      <c r="R101" s="141">
        <f>Q101*H101</f>
        <v>25.303149000000001</v>
      </c>
      <c r="S101" s="141">
        <v>0</v>
      </c>
      <c r="T101" s="142">
        <f>S101*H101</f>
        <v>0</v>
      </c>
      <c r="AR101" s="143" t="s">
        <v>156</v>
      </c>
      <c r="AT101" s="143" t="s">
        <v>151</v>
      </c>
      <c r="AU101" s="143" t="s">
        <v>81</v>
      </c>
      <c r="AY101" s="18" t="s">
        <v>149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34</v>
      </c>
      <c r="BK101" s="144">
        <f>ROUND(I101*H101,2)</f>
        <v>0</v>
      </c>
      <c r="BL101" s="18" t="s">
        <v>156</v>
      </c>
      <c r="BM101" s="143" t="s">
        <v>863</v>
      </c>
    </row>
    <row r="102" spans="2:65" s="1" customFormat="1">
      <c r="B102" s="33"/>
      <c r="D102" s="145" t="s">
        <v>158</v>
      </c>
      <c r="F102" s="146" t="s">
        <v>650</v>
      </c>
      <c r="I102" s="147"/>
      <c r="L102" s="33"/>
      <c r="M102" s="148"/>
      <c r="T102" s="52"/>
      <c r="AT102" s="18" t="s">
        <v>158</v>
      </c>
      <c r="AU102" s="18" t="s">
        <v>81</v>
      </c>
    </row>
    <row r="103" spans="2:65" s="1" customFormat="1" ht="44.25" customHeight="1">
      <c r="B103" s="33"/>
      <c r="C103" s="132" t="s">
        <v>181</v>
      </c>
      <c r="D103" s="132" t="s">
        <v>151</v>
      </c>
      <c r="E103" s="133" t="s">
        <v>651</v>
      </c>
      <c r="F103" s="134" t="s">
        <v>652</v>
      </c>
      <c r="G103" s="135" t="s">
        <v>154</v>
      </c>
      <c r="H103" s="136">
        <v>195.15</v>
      </c>
      <c r="I103" s="137"/>
      <c r="J103" s="138">
        <f>ROUND(I103*H103,2)</f>
        <v>0</v>
      </c>
      <c r="K103" s="134" t="s">
        <v>155</v>
      </c>
      <c r="L103" s="33"/>
      <c r="M103" s="139" t="s">
        <v>19</v>
      </c>
      <c r="N103" s="140" t="s">
        <v>44</v>
      </c>
      <c r="P103" s="141">
        <f>O103*H103</f>
        <v>0</v>
      </c>
      <c r="Q103" s="141">
        <v>0.20746000000000001</v>
      </c>
      <c r="R103" s="141">
        <f>Q103*H103</f>
        <v>40.485818999999999</v>
      </c>
      <c r="S103" s="141">
        <v>0</v>
      </c>
      <c r="T103" s="142">
        <f>S103*H103</f>
        <v>0</v>
      </c>
      <c r="AR103" s="143" t="s">
        <v>156</v>
      </c>
      <c r="AT103" s="143" t="s">
        <v>151</v>
      </c>
      <c r="AU103" s="143" t="s">
        <v>81</v>
      </c>
      <c r="AY103" s="18" t="s">
        <v>149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34</v>
      </c>
      <c r="BK103" s="144">
        <f>ROUND(I103*H103,2)</f>
        <v>0</v>
      </c>
      <c r="BL103" s="18" t="s">
        <v>156</v>
      </c>
      <c r="BM103" s="143" t="s">
        <v>864</v>
      </c>
    </row>
    <row r="104" spans="2:65" s="1" customFormat="1">
      <c r="B104" s="33"/>
      <c r="D104" s="145" t="s">
        <v>158</v>
      </c>
      <c r="F104" s="146" t="s">
        <v>654</v>
      </c>
      <c r="I104" s="147"/>
      <c r="L104" s="33"/>
      <c r="M104" s="148"/>
      <c r="T104" s="52"/>
      <c r="AT104" s="18" t="s">
        <v>158</v>
      </c>
      <c r="AU104" s="18" t="s">
        <v>81</v>
      </c>
    </row>
    <row r="105" spans="2:65" s="11" customFormat="1" ht="22.95" customHeight="1">
      <c r="B105" s="120"/>
      <c r="D105" s="121" t="s">
        <v>72</v>
      </c>
      <c r="E105" s="130" t="s">
        <v>211</v>
      </c>
      <c r="F105" s="130" t="s">
        <v>475</v>
      </c>
      <c r="I105" s="123"/>
      <c r="J105" s="131">
        <f>BK105</f>
        <v>0</v>
      </c>
      <c r="L105" s="120"/>
      <c r="M105" s="125"/>
      <c r="P105" s="126">
        <f>SUM(P106:P107)</f>
        <v>0</v>
      </c>
      <c r="R105" s="126">
        <f>SUM(R106:R107)</f>
        <v>0</v>
      </c>
      <c r="T105" s="127">
        <f>SUM(T106:T107)</f>
        <v>0</v>
      </c>
      <c r="AR105" s="121" t="s">
        <v>34</v>
      </c>
      <c r="AT105" s="128" t="s">
        <v>72</v>
      </c>
      <c r="AU105" s="128" t="s">
        <v>34</v>
      </c>
      <c r="AY105" s="121" t="s">
        <v>149</v>
      </c>
      <c r="BK105" s="129">
        <f>SUM(BK106:BK107)</f>
        <v>0</v>
      </c>
    </row>
    <row r="106" spans="2:65" s="1" customFormat="1" ht="24.15" customHeight="1">
      <c r="B106" s="33"/>
      <c r="C106" s="132" t="s">
        <v>193</v>
      </c>
      <c r="D106" s="132" t="s">
        <v>151</v>
      </c>
      <c r="E106" s="133" t="s">
        <v>655</v>
      </c>
      <c r="F106" s="134" t="s">
        <v>656</v>
      </c>
      <c r="G106" s="135" t="s">
        <v>459</v>
      </c>
      <c r="H106" s="136">
        <v>390.3</v>
      </c>
      <c r="I106" s="137"/>
      <c r="J106" s="138">
        <f>ROUND(I106*H106,2)</f>
        <v>0</v>
      </c>
      <c r="K106" s="134" t="s">
        <v>155</v>
      </c>
      <c r="L106" s="33"/>
      <c r="M106" s="139" t="s">
        <v>19</v>
      </c>
      <c r="N106" s="140" t="s">
        <v>44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156</v>
      </c>
      <c r="AT106" s="143" t="s">
        <v>151</v>
      </c>
      <c r="AU106" s="143" t="s">
        <v>81</v>
      </c>
      <c r="AY106" s="18" t="s">
        <v>149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34</v>
      </c>
      <c r="BK106" s="144">
        <f>ROUND(I106*H106,2)</f>
        <v>0</v>
      </c>
      <c r="BL106" s="18" t="s">
        <v>156</v>
      </c>
      <c r="BM106" s="143" t="s">
        <v>865</v>
      </c>
    </row>
    <row r="107" spans="2:65" s="1" customFormat="1">
      <c r="B107" s="33"/>
      <c r="D107" s="145" t="s">
        <v>158</v>
      </c>
      <c r="F107" s="146" t="s">
        <v>658</v>
      </c>
      <c r="I107" s="147"/>
      <c r="L107" s="33"/>
      <c r="M107" s="148"/>
      <c r="T107" s="52"/>
      <c r="AT107" s="18" t="s">
        <v>158</v>
      </c>
      <c r="AU107" s="18" t="s">
        <v>81</v>
      </c>
    </row>
    <row r="108" spans="2:65" s="11" customFormat="1" ht="22.95" customHeight="1">
      <c r="B108" s="120"/>
      <c r="D108" s="121" t="s">
        <v>72</v>
      </c>
      <c r="E108" s="130" t="s">
        <v>594</v>
      </c>
      <c r="F108" s="130" t="s">
        <v>595</v>
      </c>
      <c r="I108" s="123"/>
      <c r="J108" s="131">
        <f>BK108</f>
        <v>0</v>
      </c>
      <c r="L108" s="120"/>
      <c r="M108" s="125"/>
      <c r="P108" s="126">
        <f>SUM(P109:P115)</f>
        <v>0</v>
      </c>
      <c r="R108" s="126">
        <f>SUM(R109:R115)</f>
        <v>0</v>
      </c>
      <c r="T108" s="127">
        <f>SUM(T109:T115)</f>
        <v>0</v>
      </c>
      <c r="AR108" s="121" t="s">
        <v>34</v>
      </c>
      <c r="AT108" s="128" t="s">
        <v>72</v>
      </c>
      <c r="AU108" s="128" t="s">
        <v>34</v>
      </c>
      <c r="AY108" s="121" t="s">
        <v>149</v>
      </c>
      <c r="BK108" s="129">
        <f>SUM(BK109:BK115)</f>
        <v>0</v>
      </c>
    </row>
    <row r="109" spans="2:65" s="1" customFormat="1" ht="33" customHeight="1">
      <c r="B109" s="33"/>
      <c r="C109" s="132" t="s">
        <v>198</v>
      </c>
      <c r="D109" s="132" t="s">
        <v>151</v>
      </c>
      <c r="E109" s="133" t="s">
        <v>597</v>
      </c>
      <c r="F109" s="134" t="s">
        <v>598</v>
      </c>
      <c r="G109" s="135" t="s">
        <v>267</v>
      </c>
      <c r="H109" s="136">
        <v>61.667000000000002</v>
      </c>
      <c r="I109" s="137"/>
      <c r="J109" s="138">
        <f>ROUND(I109*H109,2)</f>
        <v>0</v>
      </c>
      <c r="K109" s="134" t="s">
        <v>155</v>
      </c>
      <c r="L109" s="33"/>
      <c r="M109" s="139" t="s">
        <v>19</v>
      </c>
      <c r="N109" s="140" t="s">
        <v>44</v>
      </c>
      <c r="P109" s="141">
        <f>O109*H109</f>
        <v>0</v>
      </c>
      <c r="Q109" s="141">
        <v>0</v>
      </c>
      <c r="R109" s="141">
        <f>Q109*H109</f>
        <v>0</v>
      </c>
      <c r="S109" s="141">
        <v>0</v>
      </c>
      <c r="T109" s="142">
        <f>S109*H109</f>
        <v>0</v>
      </c>
      <c r="AR109" s="143" t="s">
        <v>156</v>
      </c>
      <c r="AT109" s="143" t="s">
        <v>151</v>
      </c>
      <c r="AU109" s="143" t="s">
        <v>81</v>
      </c>
      <c r="AY109" s="18" t="s">
        <v>149</v>
      </c>
      <c r="BE109" s="144">
        <f>IF(N109="základní",J109,0)</f>
        <v>0</v>
      </c>
      <c r="BF109" s="144">
        <f>IF(N109="snížená",J109,0)</f>
        <v>0</v>
      </c>
      <c r="BG109" s="144">
        <f>IF(N109="zákl. přenesená",J109,0)</f>
        <v>0</v>
      </c>
      <c r="BH109" s="144">
        <f>IF(N109="sníž. přenesená",J109,0)</f>
        <v>0</v>
      </c>
      <c r="BI109" s="144">
        <f>IF(N109="nulová",J109,0)</f>
        <v>0</v>
      </c>
      <c r="BJ109" s="18" t="s">
        <v>34</v>
      </c>
      <c r="BK109" s="144">
        <f>ROUND(I109*H109,2)</f>
        <v>0</v>
      </c>
      <c r="BL109" s="18" t="s">
        <v>156</v>
      </c>
      <c r="BM109" s="143" t="s">
        <v>866</v>
      </c>
    </row>
    <row r="110" spans="2:65" s="1" customFormat="1">
      <c r="B110" s="33"/>
      <c r="D110" s="145" t="s">
        <v>158</v>
      </c>
      <c r="F110" s="146" t="s">
        <v>600</v>
      </c>
      <c r="I110" s="147"/>
      <c r="L110" s="33"/>
      <c r="M110" s="148"/>
      <c r="T110" s="52"/>
      <c r="AT110" s="18" t="s">
        <v>158</v>
      </c>
      <c r="AU110" s="18" t="s">
        <v>81</v>
      </c>
    </row>
    <row r="111" spans="2:65" s="1" customFormat="1" ht="44.25" customHeight="1">
      <c r="B111" s="33"/>
      <c r="C111" s="132" t="s">
        <v>206</v>
      </c>
      <c r="D111" s="132" t="s">
        <v>151</v>
      </c>
      <c r="E111" s="133" t="s">
        <v>602</v>
      </c>
      <c r="F111" s="134" t="s">
        <v>603</v>
      </c>
      <c r="G111" s="135" t="s">
        <v>267</v>
      </c>
      <c r="H111" s="136">
        <v>1788.3430000000001</v>
      </c>
      <c r="I111" s="137"/>
      <c r="J111" s="138">
        <f>ROUND(I111*H111,2)</f>
        <v>0</v>
      </c>
      <c r="K111" s="134" t="s">
        <v>155</v>
      </c>
      <c r="L111" s="33"/>
      <c r="M111" s="139" t="s">
        <v>19</v>
      </c>
      <c r="N111" s="140" t="s">
        <v>44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156</v>
      </c>
      <c r="AT111" s="143" t="s">
        <v>151</v>
      </c>
      <c r="AU111" s="143" t="s">
        <v>81</v>
      </c>
      <c r="AY111" s="18" t="s">
        <v>149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34</v>
      </c>
      <c r="BK111" s="144">
        <f>ROUND(I111*H111,2)</f>
        <v>0</v>
      </c>
      <c r="BL111" s="18" t="s">
        <v>156</v>
      </c>
      <c r="BM111" s="143" t="s">
        <v>867</v>
      </c>
    </row>
    <row r="112" spans="2:65" s="1" customFormat="1">
      <c r="B112" s="33"/>
      <c r="D112" s="145" t="s">
        <v>158</v>
      </c>
      <c r="F112" s="146" t="s">
        <v>605</v>
      </c>
      <c r="I112" s="147"/>
      <c r="L112" s="33"/>
      <c r="M112" s="148"/>
      <c r="T112" s="52"/>
      <c r="AT112" s="18" t="s">
        <v>158</v>
      </c>
      <c r="AU112" s="18" t="s">
        <v>81</v>
      </c>
    </row>
    <row r="113" spans="2:65" s="13" customFormat="1">
      <c r="B113" s="156"/>
      <c r="D113" s="150" t="s">
        <v>160</v>
      </c>
      <c r="F113" s="158" t="s">
        <v>868</v>
      </c>
      <c r="H113" s="159">
        <v>1788.3430000000001</v>
      </c>
      <c r="I113" s="160"/>
      <c r="L113" s="156"/>
      <c r="M113" s="161"/>
      <c r="T113" s="162"/>
      <c r="AT113" s="157" t="s">
        <v>160</v>
      </c>
      <c r="AU113" s="157" t="s">
        <v>81</v>
      </c>
      <c r="AV113" s="13" t="s">
        <v>81</v>
      </c>
      <c r="AW113" s="13" t="s">
        <v>4</v>
      </c>
      <c r="AX113" s="13" t="s">
        <v>34</v>
      </c>
      <c r="AY113" s="157" t="s">
        <v>149</v>
      </c>
    </row>
    <row r="114" spans="2:65" s="1" customFormat="1" ht="44.25" customHeight="1">
      <c r="B114" s="33"/>
      <c r="C114" s="132" t="s">
        <v>211</v>
      </c>
      <c r="D114" s="132" t="s">
        <v>151</v>
      </c>
      <c r="E114" s="133" t="s">
        <v>662</v>
      </c>
      <c r="F114" s="134" t="s">
        <v>663</v>
      </c>
      <c r="G114" s="135" t="s">
        <v>267</v>
      </c>
      <c r="H114" s="136">
        <v>61.667000000000002</v>
      </c>
      <c r="I114" s="137"/>
      <c r="J114" s="138">
        <f>ROUND(I114*H114,2)</f>
        <v>0</v>
      </c>
      <c r="K114" s="134" t="s">
        <v>155</v>
      </c>
      <c r="L114" s="33"/>
      <c r="M114" s="139" t="s">
        <v>19</v>
      </c>
      <c r="N114" s="140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156</v>
      </c>
      <c r="AT114" s="143" t="s">
        <v>151</v>
      </c>
      <c r="AU114" s="143" t="s">
        <v>81</v>
      </c>
      <c r="AY114" s="18" t="s">
        <v>149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34</v>
      </c>
      <c r="BK114" s="144">
        <f>ROUND(I114*H114,2)</f>
        <v>0</v>
      </c>
      <c r="BL114" s="18" t="s">
        <v>156</v>
      </c>
      <c r="BM114" s="143" t="s">
        <v>869</v>
      </c>
    </row>
    <row r="115" spans="2:65" s="1" customFormat="1">
      <c r="B115" s="33"/>
      <c r="D115" s="145" t="s">
        <v>158</v>
      </c>
      <c r="F115" s="146" t="s">
        <v>665</v>
      </c>
      <c r="I115" s="147"/>
      <c r="L115" s="33"/>
      <c r="M115" s="148"/>
      <c r="T115" s="52"/>
      <c r="AT115" s="18" t="s">
        <v>158</v>
      </c>
      <c r="AU115" s="18" t="s">
        <v>81</v>
      </c>
    </row>
    <row r="116" spans="2:65" s="11" customFormat="1" ht="22.95" customHeight="1">
      <c r="B116" s="120"/>
      <c r="D116" s="121" t="s">
        <v>72</v>
      </c>
      <c r="E116" s="130" t="s">
        <v>622</v>
      </c>
      <c r="F116" s="130" t="s">
        <v>623</v>
      </c>
      <c r="I116" s="123"/>
      <c r="J116" s="131">
        <f>BK116</f>
        <v>0</v>
      </c>
      <c r="L116" s="120"/>
      <c r="M116" s="125"/>
      <c r="P116" s="126">
        <f>SUM(P117:P120)</f>
        <v>0</v>
      </c>
      <c r="R116" s="126">
        <f>SUM(R117:R120)</f>
        <v>0</v>
      </c>
      <c r="T116" s="127">
        <f>SUM(T117:T120)</f>
        <v>0</v>
      </c>
      <c r="AR116" s="121" t="s">
        <v>34</v>
      </c>
      <c r="AT116" s="128" t="s">
        <v>72</v>
      </c>
      <c r="AU116" s="128" t="s">
        <v>34</v>
      </c>
      <c r="AY116" s="121" t="s">
        <v>149</v>
      </c>
      <c r="BK116" s="129">
        <f>SUM(BK117:BK120)</f>
        <v>0</v>
      </c>
    </row>
    <row r="117" spans="2:65" s="1" customFormat="1" ht="37.950000000000003" customHeight="1">
      <c r="B117" s="33"/>
      <c r="C117" s="132" t="s">
        <v>219</v>
      </c>
      <c r="D117" s="132" t="s">
        <v>151</v>
      </c>
      <c r="E117" s="133" t="s">
        <v>625</v>
      </c>
      <c r="F117" s="134" t="s">
        <v>626</v>
      </c>
      <c r="G117" s="135" t="s">
        <v>267</v>
      </c>
      <c r="H117" s="136">
        <v>67.2</v>
      </c>
      <c r="I117" s="137"/>
      <c r="J117" s="138">
        <f>ROUND(I117*H117,2)</f>
        <v>0</v>
      </c>
      <c r="K117" s="134" t="s">
        <v>155</v>
      </c>
      <c r="L117" s="33"/>
      <c r="M117" s="139" t="s">
        <v>19</v>
      </c>
      <c r="N117" s="140" t="s">
        <v>44</v>
      </c>
      <c r="P117" s="141">
        <f>O117*H117</f>
        <v>0</v>
      </c>
      <c r="Q117" s="141">
        <v>0</v>
      </c>
      <c r="R117" s="141">
        <f>Q117*H117</f>
        <v>0</v>
      </c>
      <c r="S117" s="141">
        <v>0</v>
      </c>
      <c r="T117" s="142">
        <f>S117*H117</f>
        <v>0</v>
      </c>
      <c r="AR117" s="143" t="s">
        <v>156</v>
      </c>
      <c r="AT117" s="143" t="s">
        <v>151</v>
      </c>
      <c r="AU117" s="143" t="s">
        <v>81</v>
      </c>
      <c r="AY117" s="18" t="s">
        <v>149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34</v>
      </c>
      <c r="BK117" s="144">
        <f>ROUND(I117*H117,2)</f>
        <v>0</v>
      </c>
      <c r="BL117" s="18" t="s">
        <v>156</v>
      </c>
      <c r="BM117" s="143" t="s">
        <v>870</v>
      </c>
    </row>
    <row r="118" spans="2:65" s="1" customFormat="1">
      <c r="B118" s="33"/>
      <c r="D118" s="145" t="s">
        <v>158</v>
      </c>
      <c r="F118" s="146" t="s">
        <v>628</v>
      </c>
      <c r="I118" s="147"/>
      <c r="L118" s="33"/>
      <c r="M118" s="148"/>
      <c r="T118" s="52"/>
      <c r="AT118" s="18" t="s">
        <v>158</v>
      </c>
      <c r="AU118" s="18" t="s">
        <v>81</v>
      </c>
    </row>
    <row r="119" spans="2:65" s="1" customFormat="1" ht="44.25" customHeight="1">
      <c r="B119" s="33"/>
      <c r="C119" s="132" t="s">
        <v>226</v>
      </c>
      <c r="D119" s="132" t="s">
        <v>151</v>
      </c>
      <c r="E119" s="133" t="s">
        <v>630</v>
      </c>
      <c r="F119" s="134" t="s">
        <v>631</v>
      </c>
      <c r="G119" s="135" t="s">
        <v>267</v>
      </c>
      <c r="H119" s="136">
        <v>67.2</v>
      </c>
      <c r="I119" s="137"/>
      <c r="J119" s="138">
        <f>ROUND(I119*H119,2)</f>
        <v>0</v>
      </c>
      <c r="K119" s="134" t="s">
        <v>155</v>
      </c>
      <c r="L119" s="33"/>
      <c r="M119" s="139" t="s">
        <v>19</v>
      </c>
      <c r="N119" s="140" t="s">
        <v>44</v>
      </c>
      <c r="P119" s="141">
        <f>O119*H119</f>
        <v>0</v>
      </c>
      <c r="Q119" s="141">
        <v>0</v>
      </c>
      <c r="R119" s="141">
        <f>Q119*H119</f>
        <v>0</v>
      </c>
      <c r="S119" s="141">
        <v>0</v>
      </c>
      <c r="T119" s="142">
        <f>S119*H119</f>
        <v>0</v>
      </c>
      <c r="AR119" s="143" t="s">
        <v>156</v>
      </c>
      <c r="AT119" s="143" t="s">
        <v>151</v>
      </c>
      <c r="AU119" s="143" t="s">
        <v>81</v>
      </c>
      <c r="AY119" s="18" t="s">
        <v>149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34</v>
      </c>
      <c r="BK119" s="144">
        <f>ROUND(I119*H119,2)</f>
        <v>0</v>
      </c>
      <c r="BL119" s="18" t="s">
        <v>156</v>
      </c>
      <c r="BM119" s="143" t="s">
        <v>871</v>
      </c>
    </row>
    <row r="120" spans="2:65" s="1" customFormat="1">
      <c r="B120" s="33"/>
      <c r="D120" s="145" t="s">
        <v>158</v>
      </c>
      <c r="F120" s="146" t="s">
        <v>633</v>
      </c>
      <c r="I120" s="147"/>
      <c r="L120" s="33"/>
      <c r="M120" s="188"/>
      <c r="N120" s="189"/>
      <c r="O120" s="189"/>
      <c r="P120" s="189"/>
      <c r="Q120" s="189"/>
      <c r="R120" s="189"/>
      <c r="S120" s="189"/>
      <c r="T120" s="190"/>
      <c r="AT120" s="18" t="s">
        <v>158</v>
      </c>
      <c r="AU120" s="18" t="s">
        <v>81</v>
      </c>
    </row>
    <row r="121" spans="2:65" s="1" customFormat="1" ht="6.9" customHeight="1">
      <c r="B121" s="41"/>
      <c r="C121" s="42"/>
      <c r="D121" s="42"/>
      <c r="E121" s="42"/>
      <c r="F121" s="42"/>
      <c r="G121" s="42"/>
      <c r="H121" s="42"/>
      <c r="I121" s="42"/>
      <c r="J121" s="42"/>
      <c r="K121" s="42"/>
      <c r="L121" s="33"/>
    </row>
  </sheetData>
  <sheetProtection algorithmName="SHA-512" hashValue="K8kjylsaMKAPkzwC9/qhI1/mgzuReUm1lJQESkOIBfPelM/5JBnLKGkiaM0GeZkbge0mKQBzCu1lAdvrrFlUqg==" saltValue="M5O9Y4UZua7Q4s71NvVlZDnF/jahMrOP86m9YxpHkpmCUsION9EcXK8nieOxtj67Bndi6H7MHLTCPhyCZzI+gQ==" spinCount="100000" sheet="1" objects="1" scenarios="1" formatColumns="0" formatRows="0" autoFilter="0"/>
  <autoFilter ref="C90:K120" xr:uid="{00000000-0009-0000-0000-000004000000}"/>
  <mergeCells count="12">
    <mergeCell ref="E83:H83"/>
    <mergeCell ref="L2:V2"/>
    <mergeCell ref="E50:H50"/>
    <mergeCell ref="E52:H52"/>
    <mergeCell ref="E54:H54"/>
    <mergeCell ref="E79:H79"/>
    <mergeCell ref="E81:H81"/>
    <mergeCell ref="E7:H7"/>
    <mergeCell ref="E9:H9"/>
    <mergeCell ref="E11:H11"/>
    <mergeCell ref="E20:H20"/>
    <mergeCell ref="E29:H29"/>
  </mergeCells>
  <hyperlinks>
    <hyperlink ref="F95" r:id="rId1" xr:uid="{00000000-0004-0000-0400-000000000000}"/>
    <hyperlink ref="F98" r:id="rId2" xr:uid="{00000000-0004-0000-0400-000001000000}"/>
    <hyperlink ref="F100" r:id="rId3" xr:uid="{00000000-0004-0000-0400-000002000000}"/>
    <hyperlink ref="F102" r:id="rId4" xr:uid="{00000000-0004-0000-0400-000003000000}"/>
    <hyperlink ref="F104" r:id="rId5" xr:uid="{00000000-0004-0000-0400-000004000000}"/>
    <hyperlink ref="F107" r:id="rId6" xr:uid="{00000000-0004-0000-0400-000005000000}"/>
    <hyperlink ref="F110" r:id="rId7" xr:uid="{00000000-0004-0000-0400-000006000000}"/>
    <hyperlink ref="F112" r:id="rId8" xr:uid="{00000000-0004-0000-0400-000007000000}"/>
    <hyperlink ref="F115" r:id="rId9" xr:uid="{00000000-0004-0000-0400-000008000000}"/>
    <hyperlink ref="F118" r:id="rId10" xr:uid="{00000000-0004-0000-0400-000009000000}"/>
    <hyperlink ref="F120" r:id="rId11" xr:uid="{00000000-0004-0000-0400-00000A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284"/>
  <sheetViews>
    <sheetView showGridLines="0" topLeftCell="A265" workbookViewId="0">
      <selection activeCell="I278" sqref="I278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104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2" t="str">
        <f>'Rekapitulace stavby'!K6</f>
        <v>Výstavba chodníků - ul.Hlavní a Korycanská, Veliká Ves</v>
      </c>
      <c r="F7" s="313"/>
      <c r="G7" s="313"/>
      <c r="H7" s="313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2" t="s">
        <v>872</v>
      </c>
      <c r="F9" s="311"/>
      <c r="G9" s="311"/>
      <c r="H9" s="311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305" t="s">
        <v>873</v>
      </c>
      <c r="F11" s="311"/>
      <c r="G11" s="311"/>
      <c r="H11" s="311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4" t="str">
        <f>'Rekapitulace stavby'!E14</f>
        <v>Vyplň údaj</v>
      </c>
      <c r="F20" s="296"/>
      <c r="G20" s="296"/>
      <c r="H20" s="296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36</v>
      </c>
      <c r="I26" s="28" t="s">
        <v>28</v>
      </c>
      <c r="J26" s="26" t="s">
        <v>19</v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300" t="s">
        <v>19</v>
      </c>
      <c r="F29" s="300"/>
      <c r="G29" s="300"/>
      <c r="H29" s="300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ROUND(J93,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ROUND((SUM(BE93:BE283)),  0)</f>
        <v>0</v>
      </c>
      <c r="I35" s="94">
        <v>0.21</v>
      </c>
      <c r="J35" s="82">
        <f>ROUND(((SUM(BE93:BE283))*I35),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ROUND((SUM(BF93:BF283)),  0)</f>
        <v>0</v>
      </c>
      <c r="I36" s="94">
        <v>0.15</v>
      </c>
      <c r="J36" s="82">
        <f>ROUND(((SUM(BF93:BF283))*I36),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ROUND((SUM(BG93:BG283)),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ROUND((SUM(BH93:BH283)),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ROUND((SUM(BI93:BI283)),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2" t="str">
        <f>E7</f>
        <v>Výstavba chodníků - ul.Hlavní a Korycanská, Veliká Ves</v>
      </c>
      <c r="F50" s="313"/>
      <c r="G50" s="313"/>
      <c r="H50" s="313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2" t="s">
        <v>872</v>
      </c>
      <c r="F52" s="311"/>
      <c r="G52" s="311"/>
      <c r="H52" s="311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305" t="str">
        <f>E11</f>
        <v>300a - Vodohospodářské objekty - silnice 60,24%</v>
      </c>
      <c r="F54" s="311"/>
      <c r="G54" s="311"/>
      <c r="H54" s="311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J93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9" customFormat="1" ht="19.95" customHeight="1">
      <c r="B65" s="108"/>
      <c r="D65" s="109" t="s">
        <v>127</v>
      </c>
      <c r="E65" s="110"/>
      <c r="F65" s="110"/>
      <c r="G65" s="110"/>
      <c r="H65" s="110"/>
      <c r="I65" s="110"/>
      <c r="J65" s="111">
        <f>J95</f>
        <v>0</v>
      </c>
      <c r="L65" s="108"/>
    </row>
    <row r="66" spans="2:12" s="9" customFormat="1" ht="19.95" customHeight="1">
      <c r="B66" s="108"/>
      <c r="D66" s="109" t="s">
        <v>128</v>
      </c>
      <c r="E66" s="110"/>
      <c r="F66" s="110"/>
      <c r="G66" s="110"/>
      <c r="H66" s="110"/>
      <c r="I66" s="110"/>
      <c r="J66" s="111">
        <f>J237</f>
        <v>0</v>
      </c>
      <c r="L66" s="108"/>
    </row>
    <row r="67" spans="2:12" s="9" customFormat="1" ht="19.95" customHeight="1">
      <c r="B67" s="108"/>
      <c r="D67" s="109" t="s">
        <v>874</v>
      </c>
      <c r="E67" s="110"/>
      <c r="F67" s="110"/>
      <c r="G67" s="110"/>
      <c r="H67" s="110"/>
      <c r="I67" s="110"/>
      <c r="J67" s="111">
        <f>J240</f>
        <v>0</v>
      </c>
      <c r="L67" s="108"/>
    </row>
    <row r="68" spans="2:12" s="9" customFormat="1" ht="19.95" customHeight="1">
      <c r="B68" s="108"/>
      <c r="D68" s="109" t="s">
        <v>130</v>
      </c>
      <c r="E68" s="110"/>
      <c r="F68" s="110"/>
      <c r="G68" s="110"/>
      <c r="H68" s="110"/>
      <c r="I68" s="110"/>
      <c r="J68" s="111">
        <f>J245</f>
        <v>0</v>
      </c>
      <c r="L68" s="108"/>
    </row>
    <row r="69" spans="2:12" s="9" customFormat="1" ht="19.95" customHeight="1">
      <c r="B69" s="108"/>
      <c r="D69" s="109" t="s">
        <v>133</v>
      </c>
      <c r="E69" s="110"/>
      <c r="F69" s="110"/>
      <c r="G69" s="110"/>
      <c r="H69" s="110"/>
      <c r="I69" s="110"/>
      <c r="J69" s="111">
        <f>J275</f>
        <v>0</v>
      </c>
      <c r="L69" s="108"/>
    </row>
    <row r="70" spans="2:12" s="8" customFormat="1" ht="24.9" customHeight="1">
      <c r="B70" s="104"/>
      <c r="D70" s="105" t="s">
        <v>875</v>
      </c>
      <c r="E70" s="106"/>
      <c r="F70" s="106"/>
      <c r="G70" s="106"/>
      <c r="H70" s="106"/>
      <c r="I70" s="106"/>
      <c r="J70" s="107">
        <f>J280</f>
        <v>0</v>
      </c>
      <c r="L70" s="104"/>
    </row>
    <row r="71" spans="2:12" s="9" customFormat="1" ht="19.95" customHeight="1">
      <c r="B71" s="108"/>
      <c r="D71" s="109" t="s">
        <v>876</v>
      </c>
      <c r="E71" s="110"/>
      <c r="F71" s="110"/>
      <c r="G71" s="110"/>
      <c r="H71" s="110"/>
      <c r="I71" s="110"/>
      <c r="J71" s="111">
        <f>J281</f>
        <v>0</v>
      </c>
      <c r="L71" s="108"/>
    </row>
    <row r="72" spans="2:12" s="1" customFormat="1" ht="21.75" customHeight="1">
      <c r="B72" s="33"/>
      <c r="L72" s="33"/>
    </row>
    <row r="73" spans="2:12" s="1" customFormat="1" ht="6.9" customHeight="1"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33"/>
    </row>
    <row r="77" spans="2:12" s="1" customFormat="1" ht="6.9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3"/>
    </row>
    <row r="78" spans="2:12" s="1" customFormat="1" ht="24.9" customHeight="1">
      <c r="B78" s="33"/>
      <c r="C78" s="22" t="s">
        <v>134</v>
      </c>
      <c r="L78" s="33"/>
    </row>
    <row r="79" spans="2:12" s="1" customFormat="1" ht="6.9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12" t="str">
        <f>E7</f>
        <v>Výstavba chodníků - ul.Hlavní a Korycanská, Veliká Ves</v>
      </c>
      <c r="F81" s="313"/>
      <c r="G81" s="313"/>
      <c r="H81" s="313"/>
      <c r="L81" s="33"/>
    </row>
    <row r="82" spans="2:65" ht="12" customHeight="1">
      <c r="B82" s="21"/>
      <c r="C82" s="28" t="s">
        <v>118</v>
      </c>
      <c r="L82" s="21"/>
    </row>
    <row r="83" spans="2:65" s="1" customFormat="1" ht="16.5" customHeight="1">
      <c r="B83" s="33"/>
      <c r="E83" s="312" t="s">
        <v>872</v>
      </c>
      <c r="F83" s="311"/>
      <c r="G83" s="311"/>
      <c r="H83" s="311"/>
      <c r="L83" s="33"/>
    </row>
    <row r="84" spans="2:65" s="1" customFormat="1" ht="12" customHeight="1">
      <c r="B84" s="33"/>
      <c r="C84" s="28" t="s">
        <v>120</v>
      </c>
      <c r="L84" s="33"/>
    </row>
    <row r="85" spans="2:65" s="1" customFormat="1" ht="16.5" customHeight="1">
      <c r="B85" s="33"/>
      <c r="E85" s="305" t="str">
        <f>E11</f>
        <v>300a - Vodohospodářské objekty - silnice 60,24%</v>
      </c>
      <c r="F85" s="311"/>
      <c r="G85" s="311"/>
      <c r="H85" s="311"/>
      <c r="L85" s="33"/>
    </row>
    <row r="86" spans="2:65" s="1" customFormat="1" ht="6.9" customHeight="1">
      <c r="B86" s="33"/>
      <c r="L86" s="33"/>
    </row>
    <row r="87" spans="2:65" s="1" customFormat="1" ht="12" customHeight="1">
      <c r="B87" s="33"/>
      <c r="C87" s="28" t="s">
        <v>21</v>
      </c>
      <c r="F87" s="26" t="str">
        <f>F14</f>
        <v xml:space="preserve"> </v>
      </c>
      <c r="I87" s="28" t="s">
        <v>23</v>
      </c>
      <c r="J87" s="49" t="str">
        <f>IF(J14="","",J14)</f>
        <v>8. 9. 2022</v>
      </c>
      <c r="L87" s="33"/>
    </row>
    <row r="88" spans="2:65" s="1" customFormat="1" ht="6.9" customHeight="1">
      <c r="B88" s="33"/>
      <c r="L88" s="33"/>
    </row>
    <row r="89" spans="2:65" s="1" customFormat="1" ht="25.65" customHeight="1">
      <c r="B89" s="33"/>
      <c r="C89" s="28" t="s">
        <v>25</v>
      </c>
      <c r="F89" s="26" t="str">
        <f>E17</f>
        <v>Obec Veliká Ves</v>
      </c>
      <c r="I89" s="28" t="s">
        <v>31</v>
      </c>
      <c r="J89" s="31" t="str">
        <f>E23</f>
        <v>LINEA FERRA s.r.o., Vít Kovářík</v>
      </c>
      <c r="L89" s="33"/>
    </row>
    <row r="90" spans="2:65" s="1" customFormat="1" ht="15.15" customHeight="1">
      <c r="B90" s="33"/>
      <c r="C90" s="28" t="s">
        <v>29</v>
      </c>
      <c r="F90" s="26" t="str">
        <f>IF(E20="","",E20)</f>
        <v>Vyplň údaj</v>
      </c>
      <c r="I90" s="28" t="s">
        <v>35</v>
      </c>
      <c r="J90" s="31" t="str">
        <f>E26</f>
        <v>Martin Lang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135</v>
      </c>
      <c r="D92" s="114" t="s">
        <v>58</v>
      </c>
      <c r="E92" s="114" t="s">
        <v>54</v>
      </c>
      <c r="F92" s="114" t="s">
        <v>55</v>
      </c>
      <c r="G92" s="114" t="s">
        <v>136</v>
      </c>
      <c r="H92" s="114" t="s">
        <v>137</v>
      </c>
      <c r="I92" s="114" t="s">
        <v>138</v>
      </c>
      <c r="J92" s="114" t="s">
        <v>124</v>
      </c>
      <c r="K92" s="115" t="s">
        <v>139</v>
      </c>
      <c r="L92" s="112"/>
      <c r="M92" s="55" t="s">
        <v>19</v>
      </c>
      <c r="N92" s="56" t="s">
        <v>43</v>
      </c>
      <c r="O92" s="56" t="s">
        <v>140</v>
      </c>
      <c r="P92" s="56" t="s">
        <v>141</v>
      </c>
      <c r="Q92" s="56" t="s">
        <v>142</v>
      </c>
      <c r="R92" s="56" t="s">
        <v>143</v>
      </c>
      <c r="S92" s="56" t="s">
        <v>144</v>
      </c>
      <c r="T92" s="57" t="s">
        <v>145</v>
      </c>
    </row>
    <row r="93" spans="2:65" s="1" customFormat="1" ht="22.95" customHeight="1">
      <c r="B93" s="33"/>
      <c r="C93" s="60" t="s">
        <v>146</v>
      </c>
      <c r="J93" s="116">
        <f>BK93</f>
        <v>0</v>
      </c>
      <c r="L93" s="33"/>
      <c r="M93" s="58"/>
      <c r="N93" s="50"/>
      <c r="O93" s="50"/>
      <c r="P93" s="117">
        <f>P94+P280</f>
        <v>0</v>
      </c>
      <c r="Q93" s="50"/>
      <c r="R93" s="117">
        <f>R94+R280</f>
        <v>159.59315024000003</v>
      </c>
      <c r="S93" s="50"/>
      <c r="T93" s="118">
        <f>T94+T280</f>
        <v>0</v>
      </c>
      <c r="AT93" s="18" t="s">
        <v>72</v>
      </c>
      <c r="AU93" s="18" t="s">
        <v>125</v>
      </c>
      <c r="BK93" s="119">
        <f>BK94+BK280</f>
        <v>0</v>
      </c>
    </row>
    <row r="94" spans="2:65" s="11" customFormat="1" ht="25.95" customHeight="1">
      <c r="B94" s="120"/>
      <c r="D94" s="121" t="s">
        <v>72</v>
      </c>
      <c r="E94" s="122" t="s">
        <v>147</v>
      </c>
      <c r="F94" s="122" t="s">
        <v>148</v>
      </c>
      <c r="I94" s="123"/>
      <c r="J94" s="124">
        <f>BK94</f>
        <v>0</v>
      </c>
      <c r="L94" s="120"/>
      <c r="M94" s="125"/>
      <c r="P94" s="126">
        <f>P95+P237+P240+P245+P275</f>
        <v>0</v>
      </c>
      <c r="R94" s="126">
        <f>R95+R237+R240+R245+R275</f>
        <v>159.59315024000003</v>
      </c>
      <c r="T94" s="127">
        <f>T95+T237+T240+T245+T275</f>
        <v>0</v>
      </c>
      <c r="AR94" s="121" t="s">
        <v>34</v>
      </c>
      <c r="AT94" s="128" t="s">
        <v>72</v>
      </c>
      <c r="AU94" s="128" t="s">
        <v>73</v>
      </c>
      <c r="AY94" s="121" t="s">
        <v>149</v>
      </c>
      <c r="BK94" s="129">
        <f>BK95+BK237+BK240+BK245+BK275</f>
        <v>0</v>
      </c>
    </row>
    <row r="95" spans="2:65" s="11" customFormat="1" ht="22.95" customHeight="1">
      <c r="B95" s="120"/>
      <c r="D95" s="121" t="s">
        <v>72</v>
      </c>
      <c r="E95" s="130" t="s">
        <v>34</v>
      </c>
      <c r="F95" s="130" t="s">
        <v>150</v>
      </c>
      <c r="I95" s="123"/>
      <c r="J95" s="131">
        <f>BK95</f>
        <v>0</v>
      </c>
      <c r="L95" s="120"/>
      <c r="M95" s="125"/>
      <c r="P95" s="126">
        <f>SUM(P96:P236)</f>
        <v>0</v>
      </c>
      <c r="R95" s="126">
        <f>SUM(R96:R236)</f>
        <v>139.72578900000002</v>
      </c>
      <c r="T95" s="127">
        <f>SUM(T96:T236)</f>
        <v>0</v>
      </c>
      <c r="AR95" s="121" t="s">
        <v>34</v>
      </c>
      <c r="AT95" s="128" t="s">
        <v>72</v>
      </c>
      <c r="AU95" s="128" t="s">
        <v>34</v>
      </c>
      <c r="AY95" s="121" t="s">
        <v>149</v>
      </c>
      <c r="BK95" s="129">
        <f>SUM(BK96:BK236)</f>
        <v>0</v>
      </c>
    </row>
    <row r="96" spans="2:65" s="1" customFormat="1" ht="33" customHeight="1">
      <c r="B96" s="33"/>
      <c r="C96" s="132" t="s">
        <v>34</v>
      </c>
      <c r="D96" s="132" t="s">
        <v>151</v>
      </c>
      <c r="E96" s="133" t="s">
        <v>877</v>
      </c>
      <c r="F96" s="134" t="s">
        <v>878</v>
      </c>
      <c r="G96" s="135" t="s">
        <v>184</v>
      </c>
      <c r="H96" s="136">
        <v>105.51</v>
      </c>
      <c r="I96" s="137"/>
      <c r="J96" s="138">
        <f>ROUND(I96*H96,2)</f>
        <v>0</v>
      </c>
      <c r="K96" s="134" t="s">
        <v>155</v>
      </c>
      <c r="L96" s="33"/>
      <c r="M96" s="139" t="s">
        <v>19</v>
      </c>
      <c r="N96" s="140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156</v>
      </c>
      <c r="AT96" s="143" t="s">
        <v>151</v>
      </c>
      <c r="AU96" s="143" t="s">
        <v>81</v>
      </c>
      <c r="AY96" s="18" t="s">
        <v>149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34</v>
      </c>
      <c r="BK96" s="144">
        <f>ROUND(I96*H96,2)</f>
        <v>0</v>
      </c>
      <c r="BL96" s="18" t="s">
        <v>156</v>
      </c>
      <c r="BM96" s="143" t="s">
        <v>879</v>
      </c>
    </row>
    <row r="97" spans="2:65" s="1" customFormat="1">
      <c r="B97" s="33"/>
      <c r="D97" s="145" t="s">
        <v>158</v>
      </c>
      <c r="F97" s="146" t="s">
        <v>880</v>
      </c>
      <c r="I97" s="147"/>
      <c r="L97" s="33"/>
      <c r="M97" s="148"/>
      <c r="T97" s="52"/>
      <c r="AT97" s="18" t="s">
        <v>158</v>
      </c>
      <c r="AU97" s="18" t="s">
        <v>81</v>
      </c>
    </row>
    <row r="98" spans="2:65" s="12" customFormat="1">
      <c r="B98" s="149"/>
      <c r="D98" s="150" t="s">
        <v>160</v>
      </c>
      <c r="E98" s="151" t="s">
        <v>19</v>
      </c>
      <c r="F98" s="152" t="s">
        <v>881</v>
      </c>
      <c r="H98" s="151" t="s">
        <v>19</v>
      </c>
      <c r="I98" s="153"/>
      <c r="L98" s="149"/>
      <c r="M98" s="154"/>
      <c r="T98" s="155"/>
      <c r="AT98" s="151" t="s">
        <v>160</v>
      </c>
      <c r="AU98" s="151" t="s">
        <v>81</v>
      </c>
      <c r="AV98" s="12" t="s">
        <v>34</v>
      </c>
      <c r="AW98" s="12" t="s">
        <v>33</v>
      </c>
      <c r="AX98" s="12" t="s">
        <v>73</v>
      </c>
      <c r="AY98" s="151" t="s">
        <v>149</v>
      </c>
    </row>
    <row r="99" spans="2:65" s="13" customFormat="1" ht="20.399999999999999">
      <c r="B99" s="156"/>
      <c r="D99" s="150" t="s">
        <v>160</v>
      </c>
      <c r="E99" s="157" t="s">
        <v>19</v>
      </c>
      <c r="F99" s="158" t="s">
        <v>882</v>
      </c>
      <c r="H99" s="159">
        <v>211.00200000000001</v>
      </c>
      <c r="I99" s="160"/>
      <c r="L99" s="156"/>
      <c r="M99" s="161"/>
      <c r="T99" s="162"/>
      <c r="AT99" s="157" t="s">
        <v>160</v>
      </c>
      <c r="AU99" s="157" t="s">
        <v>81</v>
      </c>
      <c r="AV99" s="13" t="s">
        <v>81</v>
      </c>
      <c r="AW99" s="13" t="s">
        <v>33</v>
      </c>
      <c r="AX99" s="13" t="s">
        <v>73</v>
      </c>
      <c r="AY99" s="157" t="s">
        <v>149</v>
      </c>
    </row>
    <row r="100" spans="2:65" s="15" customFormat="1">
      <c r="B100" s="170"/>
      <c r="D100" s="150" t="s">
        <v>160</v>
      </c>
      <c r="E100" s="171" t="s">
        <v>19</v>
      </c>
      <c r="F100" s="172" t="s">
        <v>190</v>
      </c>
      <c r="H100" s="173">
        <v>211.00200000000001</v>
      </c>
      <c r="I100" s="174"/>
      <c r="L100" s="170"/>
      <c r="M100" s="175"/>
      <c r="T100" s="176"/>
      <c r="AT100" s="171" t="s">
        <v>160</v>
      </c>
      <c r="AU100" s="171" t="s">
        <v>81</v>
      </c>
      <c r="AV100" s="15" t="s">
        <v>169</v>
      </c>
      <c r="AW100" s="15" t="s">
        <v>33</v>
      </c>
      <c r="AX100" s="15" t="s">
        <v>73</v>
      </c>
      <c r="AY100" s="171" t="s">
        <v>149</v>
      </c>
    </row>
    <row r="101" spans="2:65" s="12" customFormat="1">
      <c r="B101" s="149"/>
      <c r="D101" s="150" t="s">
        <v>160</v>
      </c>
      <c r="E101" s="151" t="s">
        <v>19</v>
      </c>
      <c r="F101" s="152" t="s">
        <v>191</v>
      </c>
      <c r="H101" s="151" t="s">
        <v>19</v>
      </c>
      <c r="I101" s="153"/>
      <c r="L101" s="149"/>
      <c r="M101" s="154"/>
      <c r="T101" s="155"/>
      <c r="AT101" s="151" t="s">
        <v>160</v>
      </c>
      <c r="AU101" s="151" t="s">
        <v>81</v>
      </c>
      <c r="AV101" s="12" t="s">
        <v>34</v>
      </c>
      <c r="AW101" s="12" t="s">
        <v>33</v>
      </c>
      <c r="AX101" s="12" t="s">
        <v>73</v>
      </c>
      <c r="AY101" s="151" t="s">
        <v>149</v>
      </c>
    </row>
    <row r="102" spans="2:65" s="13" customFormat="1">
      <c r="B102" s="156"/>
      <c r="D102" s="150" t="s">
        <v>160</v>
      </c>
      <c r="E102" s="157" t="s">
        <v>19</v>
      </c>
      <c r="F102" s="158" t="s">
        <v>883</v>
      </c>
      <c r="H102" s="159">
        <v>105.51</v>
      </c>
      <c r="I102" s="160"/>
      <c r="L102" s="156"/>
      <c r="M102" s="161"/>
      <c r="T102" s="162"/>
      <c r="AT102" s="157" t="s">
        <v>160</v>
      </c>
      <c r="AU102" s="157" t="s">
        <v>81</v>
      </c>
      <c r="AV102" s="13" t="s">
        <v>81</v>
      </c>
      <c r="AW102" s="13" t="s">
        <v>33</v>
      </c>
      <c r="AX102" s="13" t="s">
        <v>34</v>
      </c>
      <c r="AY102" s="157" t="s">
        <v>149</v>
      </c>
    </row>
    <row r="103" spans="2:65" s="1" customFormat="1" ht="33" customHeight="1">
      <c r="B103" s="33"/>
      <c r="C103" s="132" t="s">
        <v>81</v>
      </c>
      <c r="D103" s="132" t="s">
        <v>151</v>
      </c>
      <c r="E103" s="133" t="s">
        <v>884</v>
      </c>
      <c r="F103" s="134" t="s">
        <v>885</v>
      </c>
      <c r="G103" s="135" t="s">
        <v>184</v>
      </c>
      <c r="H103" s="136">
        <v>105.51</v>
      </c>
      <c r="I103" s="137"/>
      <c r="J103" s="138">
        <f>ROUND(I103*H103,2)</f>
        <v>0</v>
      </c>
      <c r="K103" s="134" t="s">
        <v>155</v>
      </c>
      <c r="L103" s="33"/>
      <c r="M103" s="139" t="s">
        <v>19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156</v>
      </c>
      <c r="AT103" s="143" t="s">
        <v>151</v>
      </c>
      <c r="AU103" s="143" t="s">
        <v>81</v>
      </c>
      <c r="AY103" s="18" t="s">
        <v>149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34</v>
      </c>
      <c r="BK103" s="144">
        <f>ROUND(I103*H103,2)</f>
        <v>0</v>
      </c>
      <c r="BL103" s="18" t="s">
        <v>156</v>
      </c>
      <c r="BM103" s="143" t="s">
        <v>886</v>
      </c>
    </row>
    <row r="104" spans="2:65" s="1" customFormat="1">
      <c r="B104" s="33"/>
      <c r="D104" s="145" t="s">
        <v>158</v>
      </c>
      <c r="F104" s="146" t="s">
        <v>887</v>
      </c>
      <c r="I104" s="147"/>
      <c r="L104" s="33"/>
      <c r="M104" s="148"/>
      <c r="T104" s="52"/>
      <c r="AT104" s="18" t="s">
        <v>158</v>
      </c>
      <c r="AU104" s="18" t="s">
        <v>81</v>
      </c>
    </row>
    <row r="105" spans="2:65" s="1" customFormat="1" ht="44.25" customHeight="1">
      <c r="B105" s="33"/>
      <c r="C105" s="132" t="s">
        <v>169</v>
      </c>
      <c r="D105" s="132" t="s">
        <v>151</v>
      </c>
      <c r="E105" s="133" t="s">
        <v>888</v>
      </c>
      <c r="F105" s="134" t="s">
        <v>889</v>
      </c>
      <c r="G105" s="135" t="s">
        <v>184</v>
      </c>
      <c r="H105" s="136">
        <v>3.3</v>
      </c>
      <c r="I105" s="137"/>
      <c r="J105" s="138">
        <f>ROUND(I105*H105,2)</f>
        <v>0</v>
      </c>
      <c r="K105" s="134" t="s">
        <v>155</v>
      </c>
      <c r="L105" s="33"/>
      <c r="M105" s="139" t="s">
        <v>19</v>
      </c>
      <c r="N105" s="140" t="s">
        <v>44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156</v>
      </c>
      <c r="AT105" s="143" t="s">
        <v>151</v>
      </c>
      <c r="AU105" s="143" t="s">
        <v>81</v>
      </c>
      <c r="AY105" s="18" t="s">
        <v>149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34</v>
      </c>
      <c r="BK105" s="144">
        <f>ROUND(I105*H105,2)</f>
        <v>0</v>
      </c>
      <c r="BL105" s="18" t="s">
        <v>156</v>
      </c>
      <c r="BM105" s="143" t="s">
        <v>890</v>
      </c>
    </row>
    <row r="106" spans="2:65" s="1" customFormat="1">
      <c r="B106" s="33"/>
      <c r="D106" s="145" t="s">
        <v>158</v>
      </c>
      <c r="F106" s="146" t="s">
        <v>891</v>
      </c>
      <c r="I106" s="147"/>
      <c r="L106" s="33"/>
      <c r="M106" s="148"/>
      <c r="T106" s="52"/>
      <c r="AT106" s="18" t="s">
        <v>158</v>
      </c>
      <c r="AU106" s="18" t="s">
        <v>81</v>
      </c>
    </row>
    <row r="107" spans="2:65" s="12" customFormat="1">
      <c r="B107" s="149"/>
      <c r="D107" s="150" t="s">
        <v>160</v>
      </c>
      <c r="E107" s="151" t="s">
        <v>19</v>
      </c>
      <c r="F107" s="152" t="s">
        <v>892</v>
      </c>
      <c r="H107" s="151" t="s">
        <v>19</v>
      </c>
      <c r="I107" s="153"/>
      <c r="L107" s="149"/>
      <c r="M107" s="154"/>
      <c r="T107" s="155"/>
      <c r="AT107" s="151" t="s">
        <v>160</v>
      </c>
      <c r="AU107" s="151" t="s">
        <v>81</v>
      </c>
      <c r="AV107" s="12" t="s">
        <v>34</v>
      </c>
      <c r="AW107" s="12" t="s">
        <v>33</v>
      </c>
      <c r="AX107" s="12" t="s">
        <v>73</v>
      </c>
      <c r="AY107" s="151" t="s">
        <v>149</v>
      </c>
    </row>
    <row r="108" spans="2:65" s="13" customFormat="1">
      <c r="B108" s="156"/>
      <c r="D108" s="150" t="s">
        <v>160</v>
      </c>
      <c r="E108" s="157" t="s">
        <v>19</v>
      </c>
      <c r="F108" s="158" t="s">
        <v>893</v>
      </c>
      <c r="H108" s="159">
        <v>6.6</v>
      </c>
      <c r="I108" s="160"/>
      <c r="L108" s="156"/>
      <c r="M108" s="161"/>
      <c r="T108" s="162"/>
      <c r="AT108" s="157" t="s">
        <v>160</v>
      </c>
      <c r="AU108" s="157" t="s">
        <v>81</v>
      </c>
      <c r="AV108" s="13" t="s">
        <v>81</v>
      </c>
      <c r="AW108" s="13" t="s">
        <v>33</v>
      </c>
      <c r="AX108" s="13" t="s">
        <v>73</v>
      </c>
      <c r="AY108" s="157" t="s">
        <v>149</v>
      </c>
    </row>
    <row r="109" spans="2:65" s="15" customFormat="1">
      <c r="B109" s="170"/>
      <c r="D109" s="150" t="s">
        <v>160</v>
      </c>
      <c r="E109" s="171" t="s">
        <v>19</v>
      </c>
      <c r="F109" s="172" t="s">
        <v>190</v>
      </c>
      <c r="H109" s="173">
        <v>6.6</v>
      </c>
      <c r="I109" s="174"/>
      <c r="L109" s="170"/>
      <c r="M109" s="175"/>
      <c r="T109" s="176"/>
      <c r="AT109" s="171" t="s">
        <v>160</v>
      </c>
      <c r="AU109" s="171" t="s">
        <v>81</v>
      </c>
      <c r="AV109" s="15" t="s">
        <v>169</v>
      </c>
      <c r="AW109" s="15" t="s">
        <v>33</v>
      </c>
      <c r="AX109" s="15" t="s">
        <v>73</v>
      </c>
      <c r="AY109" s="171" t="s">
        <v>149</v>
      </c>
    </row>
    <row r="110" spans="2:65" s="12" customFormat="1">
      <c r="B110" s="149"/>
      <c r="D110" s="150" t="s">
        <v>160</v>
      </c>
      <c r="E110" s="151" t="s">
        <v>19</v>
      </c>
      <c r="F110" s="152" t="s">
        <v>191</v>
      </c>
      <c r="H110" s="151" t="s">
        <v>19</v>
      </c>
      <c r="I110" s="153"/>
      <c r="L110" s="149"/>
      <c r="M110" s="154"/>
      <c r="T110" s="155"/>
      <c r="AT110" s="151" t="s">
        <v>160</v>
      </c>
      <c r="AU110" s="151" t="s">
        <v>81</v>
      </c>
      <c r="AV110" s="12" t="s">
        <v>34</v>
      </c>
      <c r="AW110" s="12" t="s">
        <v>33</v>
      </c>
      <c r="AX110" s="12" t="s">
        <v>73</v>
      </c>
      <c r="AY110" s="151" t="s">
        <v>149</v>
      </c>
    </row>
    <row r="111" spans="2:65" s="13" customFormat="1">
      <c r="B111" s="156"/>
      <c r="D111" s="150" t="s">
        <v>160</v>
      </c>
      <c r="E111" s="157" t="s">
        <v>19</v>
      </c>
      <c r="F111" s="158" t="s">
        <v>894</v>
      </c>
      <c r="H111" s="159">
        <v>3.3</v>
      </c>
      <c r="I111" s="160"/>
      <c r="L111" s="156"/>
      <c r="M111" s="161"/>
      <c r="T111" s="162"/>
      <c r="AT111" s="157" t="s">
        <v>160</v>
      </c>
      <c r="AU111" s="157" t="s">
        <v>81</v>
      </c>
      <c r="AV111" s="13" t="s">
        <v>81</v>
      </c>
      <c r="AW111" s="13" t="s">
        <v>33</v>
      </c>
      <c r="AX111" s="13" t="s">
        <v>34</v>
      </c>
      <c r="AY111" s="157" t="s">
        <v>149</v>
      </c>
    </row>
    <row r="112" spans="2:65" s="1" customFormat="1" ht="44.25" customHeight="1">
      <c r="B112" s="33"/>
      <c r="C112" s="132" t="s">
        <v>156</v>
      </c>
      <c r="D112" s="132" t="s">
        <v>151</v>
      </c>
      <c r="E112" s="133" t="s">
        <v>895</v>
      </c>
      <c r="F112" s="134" t="s">
        <v>896</v>
      </c>
      <c r="G112" s="135" t="s">
        <v>184</v>
      </c>
      <c r="H112" s="136">
        <v>3.3</v>
      </c>
      <c r="I112" s="137"/>
      <c r="J112" s="138">
        <f>ROUND(I112*H112,2)</f>
        <v>0</v>
      </c>
      <c r="K112" s="134" t="s">
        <v>155</v>
      </c>
      <c r="L112" s="33"/>
      <c r="M112" s="139" t="s">
        <v>19</v>
      </c>
      <c r="N112" s="140" t="s">
        <v>44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156</v>
      </c>
      <c r="AT112" s="143" t="s">
        <v>151</v>
      </c>
      <c r="AU112" s="143" t="s">
        <v>81</v>
      </c>
      <c r="AY112" s="18" t="s">
        <v>149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34</v>
      </c>
      <c r="BK112" s="144">
        <f>ROUND(I112*H112,2)</f>
        <v>0</v>
      </c>
      <c r="BL112" s="18" t="s">
        <v>156</v>
      </c>
      <c r="BM112" s="143" t="s">
        <v>897</v>
      </c>
    </row>
    <row r="113" spans="2:65" s="1" customFormat="1">
      <c r="B113" s="33"/>
      <c r="D113" s="145" t="s">
        <v>158</v>
      </c>
      <c r="F113" s="146" t="s">
        <v>898</v>
      </c>
      <c r="I113" s="147"/>
      <c r="L113" s="33"/>
      <c r="M113" s="148"/>
      <c r="T113" s="52"/>
      <c r="AT113" s="18" t="s">
        <v>158</v>
      </c>
      <c r="AU113" s="18" t="s">
        <v>81</v>
      </c>
    </row>
    <row r="114" spans="2:65" s="1" customFormat="1" ht="44.25" customHeight="1">
      <c r="B114" s="33"/>
      <c r="C114" s="132" t="s">
        <v>181</v>
      </c>
      <c r="D114" s="132" t="s">
        <v>151</v>
      </c>
      <c r="E114" s="133" t="s">
        <v>199</v>
      </c>
      <c r="F114" s="134" t="s">
        <v>200</v>
      </c>
      <c r="G114" s="135" t="s">
        <v>184</v>
      </c>
      <c r="H114" s="136">
        <v>18.216000000000001</v>
      </c>
      <c r="I114" s="137"/>
      <c r="J114" s="138">
        <f>ROUND(I114*H114,2)</f>
        <v>0</v>
      </c>
      <c r="K114" s="134" t="s">
        <v>155</v>
      </c>
      <c r="L114" s="33"/>
      <c r="M114" s="139" t="s">
        <v>19</v>
      </c>
      <c r="N114" s="140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156</v>
      </c>
      <c r="AT114" s="143" t="s">
        <v>151</v>
      </c>
      <c r="AU114" s="143" t="s">
        <v>81</v>
      </c>
      <c r="AY114" s="18" t="s">
        <v>149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34</v>
      </c>
      <c r="BK114" s="144">
        <f>ROUND(I114*H114,2)</f>
        <v>0</v>
      </c>
      <c r="BL114" s="18" t="s">
        <v>156</v>
      </c>
      <c r="BM114" s="143" t="s">
        <v>899</v>
      </c>
    </row>
    <row r="115" spans="2:65" s="1" customFormat="1">
      <c r="B115" s="33"/>
      <c r="D115" s="145" t="s">
        <v>158</v>
      </c>
      <c r="F115" s="146" t="s">
        <v>202</v>
      </c>
      <c r="I115" s="147"/>
      <c r="L115" s="33"/>
      <c r="M115" s="148"/>
      <c r="T115" s="52"/>
      <c r="AT115" s="18" t="s">
        <v>158</v>
      </c>
      <c r="AU115" s="18" t="s">
        <v>81</v>
      </c>
    </row>
    <row r="116" spans="2:65" s="12" customFormat="1">
      <c r="B116" s="149"/>
      <c r="D116" s="150" t="s">
        <v>160</v>
      </c>
      <c r="E116" s="151" t="s">
        <v>19</v>
      </c>
      <c r="F116" s="152" t="s">
        <v>900</v>
      </c>
      <c r="H116" s="151" t="s">
        <v>19</v>
      </c>
      <c r="I116" s="153"/>
      <c r="L116" s="149"/>
      <c r="M116" s="154"/>
      <c r="T116" s="155"/>
      <c r="AT116" s="151" t="s">
        <v>160</v>
      </c>
      <c r="AU116" s="151" t="s">
        <v>81</v>
      </c>
      <c r="AV116" s="12" t="s">
        <v>34</v>
      </c>
      <c r="AW116" s="12" t="s">
        <v>33</v>
      </c>
      <c r="AX116" s="12" t="s">
        <v>73</v>
      </c>
      <c r="AY116" s="151" t="s">
        <v>149</v>
      </c>
    </row>
    <row r="117" spans="2:65" s="13" customFormat="1">
      <c r="B117" s="156"/>
      <c r="D117" s="150" t="s">
        <v>160</v>
      </c>
      <c r="E117" s="157" t="s">
        <v>19</v>
      </c>
      <c r="F117" s="158" t="s">
        <v>901</v>
      </c>
      <c r="H117" s="159">
        <v>36.432000000000002</v>
      </c>
      <c r="I117" s="160"/>
      <c r="L117" s="156"/>
      <c r="M117" s="161"/>
      <c r="T117" s="162"/>
      <c r="AT117" s="157" t="s">
        <v>160</v>
      </c>
      <c r="AU117" s="157" t="s">
        <v>81</v>
      </c>
      <c r="AV117" s="13" t="s">
        <v>81</v>
      </c>
      <c r="AW117" s="13" t="s">
        <v>33</v>
      </c>
      <c r="AX117" s="13" t="s">
        <v>73</v>
      </c>
      <c r="AY117" s="157" t="s">
        <v>149</v>
      </c>
    </row>
    <row r="118" spans="2:65" s="15" customFormat="1">
      <c r="B118" s="170"/>
      <c r="D118" s="150" t="s">
        <v>160</v>
      </c>
      <c r="E118" s="171" t="s">
        <v>19</v>
      </c>
      <c r="F118" s="172" t="s">
        <v>190</v>
      </c>
      <c r="H118" s="173">
        <v>36.432000000000002</v>
      </c>
      <c r="I118" s="174"/>
      <c r="L118" s="170"/>
      <c r="M118" s="175"/>
      <c r="T118" s="176"/>
      <c r="AT118" s="171" t="s">
        <v>160</v>
      </c>
      <c r="AU118" s="171" t="s">
        <v>81</v>
      </c>
      <c r="AV118" s="15" t="s">
        <v>169</v>
      </c>
      <c r="AW118" s="15" t="s">
        <v>33</v>
      </c>
      <c r="AX118" s="15" t="s">
        <v>73</v>
      </c>
      <c r="AY118" s="171" t="s">
        <v>149</v>
      </c>
    </row>
    <row r="119" spans="2:65" s="12" customFormat="1">
      <c r="B119" s="149"/>
      <c r="D119" s="150" t="s">
        <v>160</v>
      </c>
      <c r="E119" s="151" t="s">
        <v>19</v>
      </c>
      <c r="F119" s="152" t="s">
        <v>191</v>
      </c>
      <c r="H119" s="151" t="s">
        <v>19</v>
      </c>
      <c r="I119" s="153"/>
      <c r="L119" s="149"/>
      <c r="M119" s="154"/>
      <c r="T119" s="155"/>
      <c r="AT119" s="151" t="s">
        <v>160</v>
      </c>
      <c r="AU119" s="151" t="s">
        <v>81</v>
      </c>
      <c r="AV119" s="12" t="s">
        <v>34</v>
      </c>
      <c r="AW119" s="12" t="s">
        <v>33</v>
      </c>
      <c r="AX119" s="12" t="s">
        <v>73</v>
      </c>
      <c r="AY119" s="151" t="s">
        <v>149</v>
      </c>
    </row>
    <row r="120" spans="2:65" s="13" customFormat="1">
      <c r="B120" s="156"/>
      <c r="D120" s="150" t="s">
        <v>160</v>
      </c>
      <c r="E120" s="157" t="s">
        <v>19</v>
      </c>
      <c r="F120" s="158" t="s">
        <v>902</v>
      </c>
      <c r="H120" s="159">
        <v>18.216000000000001</v>
      </c>
      <c r="I120" s="160"/>
      <c r="L120" s="156"/>
      <c r="M120" s="161"/>
      <c r="T120" s="162"/>
      <c r="AT120" s="157" t="s">
        <v>160</v>
      </c>
      <c r="AU120" s="157" t="s">
        <v>81</v>
      </c>
      <c r="AV120" s="13" t="s">
        <v>81</v>
      </c>
      <c r="AW120" s="13" t="s">
        <v>33</v>
      </c>
      <c r="AX120" s="13" t="s">
        <v>34</v>
      </c>
      <c r="AY120" s="157" t="s">
        <v>149</v>
      </c>
    </row>
    <row r="121" spans="2:65" s="1" customFormat="1" ht="44.25" customHeight="1">
      <c r="B121" s="33"/>
      <c r="C121" s="132" t="s">
        <v>193</v>
      </c>
      <c r="D121" s="132" t="s">
        <v>151</v>
      </c>
      <c r="E121" s="133" t="s">
        <v>207</v>
      </c>
      <c r="F121" s="134" t="s">
        <v>208</v>
      </c>
      <c r="G121" s="135" t="s">
        <v>184</v>
      </c>
      <c r="H121" s="136">
        <v>18.216000000000001</v>
      </c>
      <c r="I121" s="137"/>
      <c r="J121" s="138">
        <f>ROUND(I121*H121,2)</f>
        <v>0</v>
      </c>
      <c r="K121" s="134" t="s">
        <v>155</v>
      </c>
      <c r="L121" s="33"/>
      <c r="M121" s="139" t="s">
        <v>19</v>
      </c>
      <c r="N121" s="140" t="s">
        <v>44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156</v>
      </c>
      <c r="AT121" s="143" t="s">
        <v>151</v>
      </c>
      <c r="AU121" s="143" t="s">
        <v>81</v>
      </c>
      <c r="AY121" s="18" t="s">
        <v>149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34</v>
      </c>
      <c r="BK121" s="144">
        <f>ROUND(I121*H121,2)</f>
        <v>0</v>
      </c>
      <c r="BL121" s="18" t="s">
        <v>156</v>
      </c>
      <c r="BM121" s="143" t="s">
        <v>903</v>
      </c>
    </row>
    <row r="122" spans="2:65" s="1" customFormat="1">
      <c r="B122" s="33"/>
      <c r="D122" s="145" t="s">
        <v>158</v>
      </c>
      <c r="F122" s="146" t="s">
        <v>210</v>
      </c>
      <c r="I122" s="147"/>
      <c r="L122" s="33"/>
      <c r="M122" s="148"/>
      <c r="T122" s="52"/>
      <c r="AT122" s="18" t="s">
        <v>158</v>
      </c>
      <c r="AU122" s="18" t="s">
        <v>81</v>
      </c>
    </row>
    <row r="123" spans="2:65" s="1" customFormat="1" ht="37.950000000000003" customHeight="1">
      <c r="B123" s="33"/>
      <c r="C123" s="132" t="s">
        <v>198</v>
      </c>
      <c r="D123" s="132" t="s">
        <v>151</v>
      </c>
      <c r="E123" s="133" t="s">
        <v>904</v>
      </c>
      <c r="F123" s="134" t="s">
        <v>905</v>
      </c>
      <c r="G123" s="135" t="s">
        <v>184</v>
      </c>
      <c r="H123" s="136">
        <v>18</v>
      </c>
      <c r="I123" s="137"/>
      <c r="J123" s="138">
        <f>ROUND(I123*H123,2)</f>
        <v>0</v>
      </c>
      <c r="K123" s="134" t="s">
        <v>155</v>
      </c>
      <c r="L123" s="33"/>
      <c r="M123" s="139" t="s">
        <v>19</v>
      </c>
      <c r="N123" s="140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156</v>
      </c>
      <c r="AT123" s="143" t="s">
        <v>151</v>
      </c>
      <c r="AU123" s="143" t="s">
        <v>81</v>
      </c>
      <c r="AY123" s="18" t="s">
        <v>149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34</v>
      </c>
      <c r="BK123" s="144">
        <f>ROUND(I123*H123,2)</f>
        <v>0</v>
      </c>
      <c r="BL123" s="18" t="s">
        <v>156</v>
      </c>
      <c r="BM123" s="143" t="s">
        <v>906</v>
      </c>
    </row>
    <row r="124" spans="2:65" s="1" customFormat="1">
      <c r="B124" s="33"/>
      <c r="D124" s="145" t="s">
        <v>158</v>
      </c>
      <c r="F124" s="146" t="s">
        <v>907</v>
      </c>
      <c r="I124" s="147"/>
      <c r="L124" s="33"/>
      <c r="M124" s="148"/>
      <c r="T124" s="52"/>
      <c r="AT124" s="18" t="s">
        <v>158</v>
      </c>
      <c r="AU124" s="18" t="s">
        <v>81</v>
      </c>
    </row>
    <row r="125" spans="2:65" s="1" customFormat="1" ht="49.2" customHeight="1">
      <c r="B125" s="33"/>
      <c r="C125" s="132" t="s">
        <v>206</v>
      </c>
      <c r="D125" s="132" t="s">
        <v>151</v>
      </c>
      <c r="E125" s="133" t="s">
        <v>908</v>
      </c>
      <c r="F125" s="134" t="s">
        <v>909</v>
      </c>
      <c r="G125" s="135" t="s">
        <v>459</v>
      </c>
      <c r="H125" s="136">
        <v>29.65</v>
      </c>
      <c r="I125" s="137"/>
      <c r="J125" s="138">
        <f>ROUND(I125*H125,2)</f>
        <v>0</v>
      </c>
      <c r="K125" s="134" t="s">
        <v>155</v>
      </c>
      <c r="L125" s="33"/>
      <c r="M125" s="139" t="s">
        <v>19</v>
      </c>
      <c r="N125" s="140" t="s">
        <v>44</v>
      </c>
      <c r="P125" s="141">
        <f>O125*H125</f>
        <v>0</v>
      </c>
      <c r="Q125" s="141">
        <v>5.3E-3</v>
      </c>
      <c r="R125" s="141">
        <f>Q125*H125</f>
        <v>0.15714500000000001</v>
      </c>
      <c r="S125" s="141">
        <v>0</v>
      </c>
      <c r="T125" s="142">
        <f>S125*H125</f>
        <v>0</v>
      </c>
      <c r="AR125" s="143" t="s">
        <v>156</v>
      </c>
      <c r="AT125" s="143" t="s">
        <v>151</v>
      </c>
      <c r="AU125" s="143" t="s">
        <v>81</v>
      </c>
      <c r="AY125" s="18" t="s">
        <v>149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34</v>
      </c>
      <c r="BK125" s="144">
        <f>ROUND(I125*H125,2)</f>
        <v>0</v>
      </c>
      <c r="BL125" s="18" t="s">
        <v>156</v>
      </c>
      <c r="BM125" s="143" t="s">
        <v>910</v>
      </c>
    </row>
    <row r="126" spans="2:65" s="1" customFormat="1">
      <c r="B126" s="33"/>
      <c r="D126" s="145" t="s">
        <v>158</v>
      </c>
      <c r="F126" s="146" t="s">
        <v>911</v>
      </c>
      <c r="I126" s="147"/>
      <c r="L126" s="33"/>
      <c r="M126" s="148"/>
      <c r="T126" s="52"/>
      <c r="AT126" s="18" t="s">
        <v>158</v>
      </c>
      <c r="AU126" s="18" t="s">
        <v>81</v>
      </c>
    </row>
    <row r="127" spans="2:65" s="13" customFormat="1">
      <c r="B127" s="156"/>
      <c r="D127" s="150" t="s">
        <v>160</v>
      </c>
      <c r="E127" s="157" t="s">
        <v>19</v>
      </c>
      <c r="F127" s="158" t="s">
        <v>912</v>
      </c>
      <c r="H127" s="159">
        <v>29.65</v>
      </c>
      <c r="I127" s="160"/>
      <c r="L127" s="156"/>
      <c r="M127" s="161"/>
      <c r="T127" s="162"/>
      <c r="AT127" s="157" t="s">
        <v>160</v>
      </c>
      <c r="AU127" s="157" t="s">
        <v>81</v>
      </c>
      <c r="AV127" s="13" t="s">
        <v>81</v>
      </c>
      <c r="AW127" s="13" t="s">
        <v>33</v>
      </c>
      <c r="AX127" s="13" t="s">
        <v>73</v>
      </c>
      <c r="AY127" s="157" t="s">
        <v>149</v>
      </c>
    </row>
    <row r="128" spans="2:65" s="14" customFormat="1">
      <c r="B128" s="163"/>
      <c r="D128" s="150" t="s">
        <v>160</v>
      </c>
      <c r="E128" s="164" t="s">
        <v>19</v>
      </c>
      <c r="F128" s="165" t="s">
        <v>163</v>
      </c>
      <c r="H128" s="166">
        <v>29.65</v>
      </c>
      <c r="I128" s="167"/>
      <c r="L128" s="163"/>
      <c r="M128" s="168"/>
      <c r="T128" s="169"/>
      <c r="AT128" s="164" t="s">
        <v>160</v>
      </c>
      <c r="AU128" s="164" t="s">
        <v>81</v>
      </c>
      <c r="AV128" s="14" t="s">
        <v>156</v>
      </c>
      <c r="AW128" s="14" t="s">
        <v>33</v>
      </c>
      <c r="AX128" s="14" t="s">
        <v>34</v>
      </c>
      <c r="AY128" s="164" t="s">
        <v>149</v>
      </c>
    </row>
    <row r="129" spans="2:65" s="1" customFormat="1" ht="62.7" customHeight="1">
      <c r="B129" s="33"/>
      <c r="C129" s="132" t="s">
        <v>211</v>
      </c>
      <c r="D129" s="132" t="s">
        <v>151</v>
      </c>
      <c r="E129" s="133" t="s">
        <v>212</v>
      </c>
      <c r="F129" s="134" t="s">
        <v>213</v>
      </c>
      <c r="G129" s="135" t="s">
        <v>184</v>
      </c>
      <c r="H129" s="136">
        <v>148.69399999999999</v>
      </c>
      <c r="I129" s="137"/>
      <c r="J129" s="138">
        <f>ROUND(I129*H129,2)</f>
        <v>0</v>
      </c>
      <c r="K129" s="134" t="s">
        <v>155</v>
      </c>
      <c r="L129" s="33"/>
      <c r="M129" s="139" t="s">
        <v>19</v>
      </c>
      <c r="N129" s="140" t="s">
        <v>44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156</v>
      </c>
      <c r="AT129" s="143" t="s">
        <v>151</v>
      </c>
      <c r="AU129" s="143" t="s">
        <v>81</v>
      </c>
      <c r="AY129" s="18" t="s">
        <v>149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34</v>
      </c>
      <c r="BK129" s="144">
        <f>ROUND(I129*H129,2)</f>
        <v>0</v>
      </c>
      <c r="BL129" s="18" t="s">
        <v>156</v>
      </c>
      <c r="BM129" s="143" t="s">
        <v>913</v>
      </c>
    </row>
    <row r="130" spans="2:65" s="1" customFormat="1">
      <c r="B130" s="33"/>
      <c r="D130" s="145" t="s">
        <v>158</v>
      </c>
      <c r="F130" s="146" t="s">
        <v>215</v>
      </c>
      <c r="I130" s="147"/>
      <c r="L130" s="33"/>
      <c r="M130" s="148"/>
      <c r="T130" s="52"/>
      <c r="AT130" s="18" t="s">
        <v>158</v>
      </c>
      <c r="AU130" s="18" t="s">
        <v>81</v>
      </c>
    </row>
    <row r="131" spans="2:65" s="12" customFormat="1">
      <c r="B131" s="149"/>
      <c r="D131" s="150" t="s">
        <v>160</v>
      </c>
      <c r="E131" s="151" t="s">
        <v>19</v>
      </c>
      <c r="F131" s="152" t="s">
        <v>914</v>
      </c>
      <c r="H131" s="151" t="s">
        <v>19</v>
      </c>
      <c r="I131" s="153"/>
      <c r="L131" s="149"/>
      <c r="M131" s="154"/>
      <c r="T131" s="155"/>
      <c r="AT131" s="151" t="s">
        <v>160</v>
      </c>
      <c r="AU131" s="151" t="s">
        <v>81</v>
      </c>
      <c r="AV131" s="12" t="s">
        <v>34</v>
      </c>
      <c r="AW131" s="12" t="s">
        <v>33</v>
      </c>
      <c r="AX131" s="12" t="s">
        <v>73</v>
      </c>
      <c r="AY131" s="151" t="s">
        <v>149</v>
      </c>
    </row>
    <row r="132" spans="2:65" s="13" customFormat="1">
      <c r="B132" s="156"/>
      <c r="D132" s="150" t="s">
        <v>160</v>
      </c>
      <c r="E132" s="157" t="s">
        <v>19</v>
      </c>
      <c r="F132" s="158" t="s">
        <v>915</v>
      </c>
      <c r="H132" s="159">
        <v>127.026</v>
      </c>
      <c r="I132" s="160"/>
      <c r="L132" s="156"/>
      <c r="M132" s="161"/>
      <c r="T132" s="162"/>
      <c r="AT132" s="157" t="s">
        <v>160</v>
      </c>
      <c r="AU132" s="157" t="s">
        <v>81</v>
      </c>
      <c r="AV132" s="13" t="s">
        <v>81</v>
      </c>
      <c r="AW132" s="13" t="s">
        <v>33</v>
      </c>
      <c r="AX132" s="13" t="s">
        <v>73</v>
      </c>
      <c r="AY132" s="157" t="s">
        <v>149</v>
      </c>
    </row>
    <row r="133" spans="2:65" s="12" customFormat="1">
      <c r="B133" s="149"/>
      <c r="D133" s="150" t="s">
        <v>160</v>
      </c>
      <c r="E133" s="151" t="s">
        <v>19</v>
      </c>
      <c r="F133" s="152" t="s">
        <v>916</v>
      </c>
      <c r="H133" s="151" t="s">
        <v>19</v>
      </c>
      <c r="I133" s="153"/>
      <c r="L133" s="149"/>
      <c r="M133" s="154"/>
      <c r="T133" s="155"/>
      <c r="AT133" s="151" t="s">
        <v>160</v>
      </c>
      <c r="AU133" s="151" t="s">
        <v>81</v>
      </c>
      <c r="AV133" s="12" t="s">
        <v>34</v>
      </c>
      <c r="AW133" s="12" t="s">
        <v>33</v>
      </c>
      <c r="AX133" s="12" t="s">
        <v>73</v>
      </c>
      <c r="AY133" s="151" t="s">
        <v>149</v>
      </c>
    </row>
    <row r="134" spans="2:65" s="13" customFormat="1">
      <c r="B134" s="156"/>
      <c r="D134" s="150" t="s">
        <v>160</v>
      </c>
      <c r="E134" s="157" t="s">
        <v>19</v>
      </c>
      <c r="F134" s="158" t="s">
        <v>917</v>
      </c>
      <c r="H134" s="159">
        <v>21.667999999999999</v>
      </c>
      <c r="I134" s="160"/>
      <c r="L134" s="156"/>
      <c r="M134" s="161"/>
      <c r="T134" s="162"/>
      <c r="AT134" s="157" t="s">
        <v>160</v>
      </c>
      <c r="AU134" s="157" t="s">
        <v>81</v>
      </c>
      <c r="AV134" s="13" t="s">
        <v>81</v>
      </c>
      <c r="AW134" s="13" t="s">
        <v>33</v>
      </c>
      <c r="AX134" s="13" t="s">
        <v>73</v>
      </c>
      <c r="AY134" s="157" t="s">
        <v>149</v>
      </c>
    </row>
    <row r="135" spans="2:65" s="14" customFormat="1">
      <c r="B135" s="163"/>
      <c r="D135" s="150" t="s">
        <v>160</v>
      </c>
      <c r="E135" s="164" t="s">
        <v>19</v>
      </c>
      <c r="F135" s="165" t="s">
        <v>163</v>
      </c>
      <c r="H135" s="166">
        <v>148.69399999999999</v>
      </c>
      <c r="I135" s="167"/>
      <c r="L135" s="163"/>
      <c r="M135" s="168"/>
      <c r="T135" s="169"/>
      <c r="AT135" s="164" t="s">
        <v>160</v>
      </c>
      <c r="AU135" s="164" t="s">
        <v>81</v>
      </c>
      <c r="AV135" s="14" t="s">
        <v>156</v>
      </c>
      <c r="AW135" s="14" t="s">
        <v>33</v>
      </c>
      <c r="AX135" s="14" t="s">
        <v>34</v>
      </c>
      <c r="AY135" s="164" t="s">
        <v>149</v>
      </c>
    </row>
    <row r="136" spans="2:65" s="1" customFormat="1" ht="62.7" customHeight="1">
      <c r="B136" s="33"/>
      <c r="C136" s="132" t="s">
        <v>219</v>
      </c>
      <c r="D136" s="132" t="s">
        <v>151</v>
      </c>
      <c r="E136" s="133" t="s">
        <v>220</v>
      </c>
      <c r="F136" s="134" t="s">
        <v>221</v>
      </c>
      <c r="G136" s="135" t="s">
        <v>184</v>
      </c>
      <c r="H136" s="136">
        <v>127.07</v>
      </c>
      <c r="I136" s="137"/>
      <c r="J136" s="138">
        <f>ROUND(I136*H136,2)</f>
        <v>0</v>
      </c>
      <c r="K136" s="134" t="s">
        <v>155</v>
      </c>
      <c r="L136" s="33"/>
      <c r="M136" s="139" t="s">
        <v>19</v>
      </c>
      <c r="N136" s="140" t="s">
        <v>44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156</v>
      </c>
      <c r="AT136" s="143" t="s">
        <v>151</v>
      </c>
      <c r="AU136" s="143" t="s">
        <v>81</v>
      </c>
      <c r="AY136" s="18" t="s">
        <v>149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34</v>
      </c>
      <c r="BK136" s="144">
        <f>ROUND(I136*H136,2)</f>
        <v>0</v>
      </c>
      <c r="BL136" s="18" t="s">
        <v>156</v>
      </c>
      <c r="BM136" s="143" t="s">
        <v>918</v>
      </c>
    </row>
    <row r="137" spans="2:65" s="1" customFormat="1">
      <c r="B137" s="33"/>
      <c r="D137" s="145" t="s">
        <v>158</v>
      </c>
      <c r="F137" s="146" t="s">
        <v>223</v>
      </c>
      <c r="I137" s="147"/>
      <c r="L137" s="33"/>
      <c r="M137" s="148"/>
      <c r="T137" s="52"/>
      <c r="AT137" s="18" t="s">
        <v>158</v>
      </c>
      <c r="AU137" s="18" t="s">
        <v>81</v>
      </c>
    </row>
    <row r="138" spans="2:65" s="13" customFormat="1">
      <c r="B138" s="156"/>
      <c r="D138" s="150" t="s">
        <v>160</v>
      </c>
      <c r="E138" s="157" t="s">
        <v>19</v>
      </c>
      <c r="F138" s="158" t="s">
        <v>919</v>
      </c>
      <c r="H138" s="159">
        <v>127.07</v>
      </c>
      <c r="I138" s="160"/>
      <c r="L138" s="156"/>
      <c r="M138" s="161"/>
      <c r="T138" s="162"/>
      <c r="AT138" s="157" t="s">
        <v>160</v>
      </c>
      <c r="AU138" s="157" t="s">
        <v>81</v>
      </c>
      <c r="AV138" s="13" t="s">
        <v>81</v>
      </c>
      <c r="AW138" s="13" t="s">
        <v>33</v>
      </c>
      <c r="AX138" s="13" t="s">
        <v>73</v>
      </c>
      <c r="AY138" s="157" t="s">
        <v>149</v>
      </c>
    </row>
    <row r="139" spans="2:65" s="14" customFormat="1">
      <c r="B139" s="163"/>
      <c r="D139" s="150" t="s">
        <v>160</v>
      </c>
      <c r="E139" s="164" t="s">
        <v>19</v>
      </c>
      <c r="F139" s="165" t="s">
        <v>163</v>
      </c>
      <c r="H139" s="166">
        <v>127.07</v>
      </c>
      <c r="I139" s="167"/>
      <c r="L139" s="163"/>
      <c r="M139" s="168"/>
      <c r="T139" s="169"/>
      <c r="AT139" s="164" t="s">
        <v>160</v>
      </c>
      <c r="AU139" s="164" t="s">
        <v>81</v>
      </c>
      <c r="AV139" s="14" t="s">
        <v>156</v>
      </c>
      <c r="AW139" s="14" t="s">
        <v>33</v>
      </c>
      <c r="AX139" s="14" t="s">
        <v>34</v>
      </c>
      <c r="AY139" s="164" t="s">
        <v>149</v>
      </c>
    </row>
    <row r="140" spans="2:65" s="1" customFormat="1" ht="62.7" customHeight="1">
      <c r="B140" s="33"/>
      <c r="C140" s="132" t="s">
        <v>226</v>
      </c>
      <c r="D140" s="132" t="s">
        <v>151</v>
      </c>
      <c r="E140" s="133" t="s">
        <v>227</v>
      </c>
      <c r="F140" s="134" t="s">
        <v>228</v>
      </c>
      <c r="G140" s="135" t="s">
        <v>184</v>
      </c>
      <c r="H140" s="136">
        <v>158.577</v>
      </c>
      <c r="I140" s="137"/>
      <c r="J140" s="138">
        <f>ROUND(I140*H140,2)</f>
        <v>0</v>
      </c>
      <c r="K140" s="134" t="s">
        <v>155</v>
      </c>
      <c r="L140" s="33"/>
      <c r="M140" s="139" t="s">
        <v>19</v>
      </c>
      <c r="N140" s="140" t="s">
        <v>44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156</v>
      </c>
      <c r="AT140" s="143" t="s">
        <v>151</v>
      </c>
      <c r="AU140" s="143" t="s">
        <v>81</v>
      </c>
      <c r="AY140" s="18" t="s">
        <v>149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34</v>
      </c>
      <c r="BK140" s="144">
        <f>ROUND(I140*H140,2)</f>
        <v>0</v>
      </c>
      <c r="BL140" s="18" t="s">
        <v>156</v>
      </c>
      <c r="BM140" s="143" t="s">
        <v>920</v>
      </c>
    </row>
    <row r="141" spans="2:65" s="1" customFormat="1">
      <c r="B141" s="33"/>
      <c r="D141" s="145" t="s">
        <v>158</v>
      </c>
      <c r="F141" s="146" t="s">
        <v>230</v>
      </c>
      <c r="I141" s="147"/>
      <c r="L141" s="33"/>
      <c r="M141" s="148"/>
      <c r="T141" s="52"/>
      <c r="AT141" s="18" t="s">
        <v>158</v>
      </c>
      <c r="AU141" s="18" t="s">
        <v>81</v>
      </c>
    </row>
    <row r="142" spans="2:65" s="12" customFormat="1">
      <c r="B142" s="149"/>
      <c r="D142" s="150" t="s">
        <v>160</v>
      </c>
      <c r="E142" s="151" t="s">
        <v>19</v>
      </c>
      <c r="F142" s="152" t="s">
        <v>244</v>
      </c>
      <c r="H142" s="151" t="s">
        <v>19</v>
      </c>
      <c r="I142" s="153"/>
      <c r="L142" s="149"/>
      <c r="M142" s="154"/>
      <c r="T142" s="155"/>
      <c r="AT142" s="151" t="s">
        <v>160</v>
      </c>
      <c r="AU142" s="151" t="s">
        <v>81</v>
      </c>
      <c r="AV142" s="12" t="s">
        <v>34</v>
      </c>
      <c r="AW142" s="12" t="s">
        <v>33</v>
      </c>
      <c r="AX142" s="12" t="s">
        <v>73</v>
      </c>
      <c r="AY142" s="151" t="s">
        <v>149</v>
      </c>
    </row>
    <row r="143" spans="2:65" s="13" customFormat="1">
      <c r="B143" s="156"/>
      <c r="D143" s="150" t="s">
        <v>160</v>
      </c>
      <c r="E143" s="157" t="s">
        <v>19</v>
      </c>
      <c r="F143" s="158" t="s">
        <v>915</v>
      </c>
      <c r="H143" s="159">
        <v>127.026</v>
      </c>
      <c r="I143" s="160"/>
      <c r="L143" s="156"/>
      <c r="M143" s="161"/>
      <c r="T143" s="162"/>
      <c r="AT143" s="157" t="s">
        <v>160</v>
      </c>
      <c r="AU143" s="157" t="s">
        <v>81</v>
      </c>
      <c r="AV143" s="13" t="s">
        <v>81</v>
      </c>
      <c r="AW143" s="13" t="s">
        <v>33</v>
      </c>
      <c r="AX143" s="13" t="s">
        <v>73</v>
      </c>
      <c r="AY143" s="157" t="s">
        <v>149</v>
      </c>
    </row>
    <row r="144" spans="2:65" s="12" customFormat="1">
      <c r="B144" s="149"/>
      <c r="D144" s="150" t="s">
        <v>160</v>
      </c>
      <c r="E144" s="151" t="s">
        <v>19</v>
      </c>
      <c r="F144" s="152" t="s">
        <v>277</v>
      </c>
      <c r="H144" s="151" t="s">
        <v>19</v>
      </c>
      <c r="I144" s="153"/>
      <c r="L144" s="149"/>
      <c r="M144" s="154"/>
      <c r="T144" s="155"/>
      <c r="AT144" s="151" t="s">
        <v>160</v>
      </c>
      <c r="AU144" s="151" t="s">
        <v>81</v>
      </c>
      <c r="AV144" s="12" t="s">
        <v>34</v>
      </c>
      <c r="AW144" s="12" t="s">
        <v>33</v>
      </c>
      <c r="AX144" s="12" t="s">
        <v>73</v>
      </c>
      <c r="AY144" s="151" t="s">
        <v>149</v>
      </c>
    </row>
    <row r="145" spans="2:65" s="13" customFormat="1">
      <c r="B145" s="156"/>
      <c r="D145" s="150" t="s">
        <v>160</v>
      </c>
      <c r="E145" s="157" t="s">
        <v>19</v>
      </c>
      <c r="F145" s="158" t="s">
        <v>921</v>
      </c>
      <c r="H145" s="159">
        <v>-21.667999999999999</v>
      </c>
      <c r="I145" s="160"/>
      <c r="L145" s="156"/>
      <c r="M145" s="161"/>
      <c r="T145" s="162"/>
      <c r="AT145" s="157" t="s">
        <v>160</v>
      </c>
      <c r="AU145" s="157" t="s">
        <v>81</v>
      </c>
      <c r="AV145" s="13" t="s">
        <v>81</v>
      </c>
      <c r="AW145" s="13" t="s">
        <v>33</v>
      </c>
      <c r="AX145" s="13" t="s">
        <v>73</v>
      </c>
      <c r="AY145" s="157" t="s">
        <v>149</v>
      </c>
    </row>
    <row r="146" spans="2:65" s="12" customFormat="1">
      <c r="B146" s="149"/>
      <c r="D146" s="150" t="s">
        <v>160</v>
      </c>
      <c r="E146" s="151" t="s">
        <v>19</v>
      </c>
      <c r="F146" s="152" t="s">
        <v>231</v>
      </c>
      <c r="H146" s="151" t="s">
        <v>19</v>
      </c>
      <c r="I146" s="153"/>
      <c r="L146" s="149"/>
      <c r="M146" s="154"/>
      <c r="T146" s="155"/>
      <c r="AT146" s="151" t="s">
        <v>160</v>
      </c>
      <c r="AU146" s="151" t="s">
        <v>81</v>
      </c>
      <c r="AV146" s="12" t="s">
        <v>34</v>
      </c>
      <c r="AW146" s="12" t="s">
        <v>33</v>
      </c>
      <c r="AX146" s="12" t="s">
        <v>73</v>
      </c>
      <c r="AY146" s="151" t="s">
        <v>149</v>
      </c>
    </row>
    <row r="147" spans="2:65" s="13" customFormat="1">
      <c r="B147" s="156"/>
      <c r="D147" s="150" t="s">
        <v>160</v>
      </c>
      <c r="E147" s="157" t="s">
        <v>19</v>
      </c>
      <c r="F147" s="158" t="s">
        <v>922</v>
      </c>
      <c r="H147" s="159">
        <v>53.219000000000001</v>
      </c>
      <c r="I147" s="160"/>
      <c r="L147" s="156"/>
      <c r="M147" s="161"/>
      <c r="T147" s="162"/>
      <c r="AT147" s="157" t="s">
        <v>160</v>
      </c>
      <c r="AU147" s="157" t="s">
        <v>81</v>
      </c>
      <c r="AV147" s="13" t="s">
        <v>81</v>
      </c>
      <c r="AW147" s="13" t="s">
        <v>33</v>
      </c>
      <c r="AX147" s="13" t="s">
        <v>73</v>
      </c>
      <c r="AY147" s="157" t="s">
        <v>149</v>
      </c>
    </row>
    <row r="148" spans="2:65" s="14" customFormat="1">
      <c r="B148" s="163"/>
      <c r="D148" s="150" t="s">
        <v>160</v>
      </c>
      <c r="E148" s="164" t="s">
        <v>19</v>
      </c>
      <c r="F148" s="165" t="s">
        <v>163</v>
      </c>
      <c r="H148" s="166">
        <v>158.577</v>
      </c>
      <c r="I148" s="167"/>
      <c r="L148" s="163"/>
      <c r="M148" s="168"/>
      <c r="T148" s="169"/>
      <c r="AT148" s="164" t="s">
        <v>160</v>
      </c>
      <c r="AU148" s="164" t="s">
        <v>81</v>
      </c>
      <c r="AV148" s="14" t="s">
        <v>156</v>
      </c>
      <c r="AW148" s="14" t="s">
        <v>33</v>
      </c>
      <c r="AX148" s="14" t="s">
        <v>34</v>
      </c>
      <c r="AY148" s="164" t="s">
        <v>149</v>
      </c>
    </row>
    <row r="149" spans="2:65" s="1" customFormat="1" ht="66.75" customHeight="1">
      <c r="B149" s="33"/>
      <c r="C149" s="132" t="s">
        <v>233</v>
      </c>
      <c r="D149" s="132" t="s">
        <v>151</v>
      </c>
      <c r="E149" s="133" t="s">
        <v>234</v>
      </c>
      <c r="F149" s="134" t="s">
        <v>235</v>
      </c>
      <c r="G149" s="135" t="s">
        <v>184</v>
      </c>
      <c r="H149" s="136">
        <v>3171.54</v>
      </c>
      <c r="I149" s="137"/>
      <c r="J149" s="138">
        <f>ROUND(I149*H149,2)</f>
        <v>0</v>
      </c>
      <c r="K149" s="134" t="s">
        <v>155</v>
      </c>
      <c r="L149" s="33"/>
      <c r="M149" s="139" t="s">
        <v>19</v>
      </c>
      <c r="N149" s="140" t="s">
        <v>44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156</v>
      </c>
      <c r="AT149" s="143" t="s">
        <v>151</v>
      </c>
      <c r="AU149" s="143" t="s">
        <v>81</v>
      </c>
      <c r="AY149" s="18" t="s">
        <v>149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34</v>
      </c>
      <c r="BK149" s="144">
        <f>ROUND(I149*H149,2)</f>
        <v>0</v>
      </c>
      <c r="BL149" s="18" t="s">
        <v>156</v>
      </c>
      <c r="BM149" s="143" t="s">
        <v>923</v>
      </c>
    </row>
    <row r="150" spans="2:65" s="1" customFormat="1">
      <c r="B150" s="33"/>
      <c r="D150" s="145" t="s">
        <v>158</v>
      </c>
      <c r="F150" s="146" t="s">
        <v>237</v>
      </c>
      <c r="I150" s="147"/>
      <c r="L150" s="33"/>
      <c r="M150" s="148"/>
      <c r="T150" s="52"/>
      <c r="AT150" s="18" t="s">
        <v>158</v>
      </c>
      <c r="AU150" s="18" t="s">
        <v>81</v>
      </c>
    </row>
    <row r="151" spans="2:65" s="13" customFormat="1">
      <c r="B151" s="156"/>
      <c r="D151" s="150" t="s">
        <v>160</v>
      </c>
      <c r="F151" s="158" t="s">
        <v>924</v>
      </c>
      <c r="H151" s="159">
        <v>3171.54</v>
      </c>
      <c r="I151" s="160"/>
      <c r="L151" s="156"/>
      <c r="M151" s="161"/>
      <c r="T151" s="162"/>
      <c r="AT151" s="157" t="s">
        <v>160</v>
      </c>
      <c r="AU151" s="157" t="s">
        <v>81</v>
      </c>
      <c r="AV151" s="13" t="s">
        <v>81</v>
      </c>
      <c r="AW151" s="13" t="s">
        <v>4</v>
      </c>
      <c r="AX151" s="13" t="s">
        <v>34</v>
      </c>
      <c r="AY151" s="157" t="s">
        <v>149</v>
      </c>
    </row>
    <row r="152" spans="2:65" s="1" customFormat="1" ht="62.7" customHeight="1">
      <c r="B152" s="33"/>
      <c r="C152" s="132" t="s">
        <v>239</v>
      </c>
      <c r="D152" s="132" t="s">
        <v>151</v>
      </c>
      <c r="E152" s="133" t="s">
        <v>240</v>
      </c>
      <c r="F152" s="134" t="s">
        <v>241</v>
      </c>
      <c r="G152" s="135" t="s">
        <v>184</v>
      </c>
      <c r="H152" s="136">
        <v>127.026</v>
      </c>
      <c r="I152" s="137"/>
      <c r="J152" s="138">
        <f>ROUND(I152*H152,2)</f>
        <v>0</v>
      </c>
      <c r="K152" s="134" t="s">
        <v>155</v>
      </c>
      <c r="L152" s="33"/>
      <c r="M152" s="139" t="s">
        <v>19</v>
      </c>
      <c r="N152" s="140" t="s">
        <v>44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156</v>
      </c>
      <c r="AT152" s="143" t="s">
        <v>151</v>
      </c>
      <c r="AU152" s="143" t="s">
        <v>81</v>
      </c>
      <c r="AY152" s="18" t="s">
        <v>149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34</v>
      </c>
      <c r="BK152" s="144">
        <f>ROUND(I152*H152,2)</f>
        <v>0</v>
      </c>
      <c r="BL152" s="18" t="s">
        <v>156</v>
      </c>
      <c r="BM152" s="143" t="s">
        <v>925</v>
      </c>
    </row>
    <row r="153" spans="2:65" s="1" customFormat="1">
      <c r="B153" s="33"/>
      <c r="D153" s="145" t="s">
        <v>158</v>
      </c>
      <c r="F153" s="146" t="s">
        <v>243</v>
      </c>
      <c r="I153" s="147"/>
      <c r="L153" s="33"/>
      <c r="M153" s="148"/>
      <c r="T153" s="52"/>
      <c r="AT153" s="18" t="s">
        <v>158</v>
      </c>
      <c r="AU153" s="18" t="s">
        <v>81</v>
      </c>
    </row>
    <row r="154" spans="2:65" s="12" customFormat="1">
      <c r="B154" s="149"/>
      <c r="D154" s="150" t="s">
        <v>160</v>
      </c>
      <c r="E154" s="151" t="s">
        <v>19</v>
      </c>
      <c r="F154" s="152" t="s">
        <v>244</v>
      </c>
      <c r="H154" s="151" t="s">
        <v>19</v>
      </c>
      <c r="I154" s="153"/>
      <c r="L154" s="149"/>
      <c r="M154" s="154"/>
      <c r="T154" s="155"/>
      <c r="AT154" s="151" t="s">
        <v>160</v>
      </c>
      <c r="AU154" s="151" t="s">
        <v>81</v>
      </c>
      <c r="AV154" s="12" t="s">
        <v>34</v>
      </c>
      <c r="AW154" s="12" t="s">
        <v>33</v>
      </c>
      <c r="AX154" s="12" t="s">
        <v>73</v>
      </c>
      <c r="AY154" s="151" t="s">
        <v>149</v>
      </c>
    </row>
    <row r="155" spans="2:65" s="13" customFormat="1">
      <c r="B155" s="156"/>
      <c r="D155" s="150" t="s">
        <v>160</v>
      </c>
      <c r="E155" s="157" t="s">
        <v>19</v>
      </c>
      <c r="F155" s="158" t="s">
        <v>915</v>
      </c>
      <c r="H155" s="159">
        <v>127.026</v>
      </c>
      <c r="I155" s="160"/>
      <c r="L155" s="156"/>
      <c r="M155" s="161"/>
      <c r="T155" s="162"/>
      <c r="AT155" s="157" t="s">
        <v>160</v>
      </c>
      <c r="AU155" s="157" t="s">
        <v>81</v>
      </c>
      <c r="AV155" s="13" t="s">
        <v>81</v>
      </c>
      <c r="AW155" s="13" t="s">
        <v>33</v>
      </c>
      <c r="AX155" s="13" t="s">
        <v>73</v>
      </c>
      <c r="AY155" s="157" t="s">
        <v>149</v>
      </c>
    </row>
    <row r="156" spans="2:65" s="14" customFormat="1">
      <c r="B156" s="163"/>
      <c r="D156" s="150" t="s">
        <v>160</v>
      </c>
      <c r="E156" s="164" t="s">
        <v>19</v>
      </c>
      <c r="F156" s="165" t="s">
        <v>163</v>
      </c>
      <c r="H156" s="166">
        <v>127.026</v>
      </c>
      <c r="I156" s="167"/>
      <c r="L156" s="163"/>
      <c r="M156" s="168"/>
      <c r="T156" s="169"/>
      <c r="AT156" s="164" t="s">
        <v>160</v>
      </c>
      <c r="AU156" s="164" t="s">
        <v>81</v>
      </c>
      <c r="AV156" s="14" t="s">
        <v>156</v>
      </c>
      <c r="AW156" s="14" t="s">
        <v>33</v>
      </c>
      <c r="AX156" s="14" t="s">
        <v>34</v>
      </c>
      <c r="AY156" s="164" t="s">
        <v>149</v>
      </c>
    </row>
    <row r="157" spans="2:65" s="1" customFormat="1" ht="66.75" customHeight="1">
      <c r="B157" s="33"/>
      <c r="C157" s="132" t="s">
        <v>247</v>
      </c>
      <c r="D157" s="132" t="s">
        <v>151</v>
      </c>
      <c r="E157" s="133" t="s">
        <v>248</v>
      </c>
      <c r="F157" s="134" t="s">
        <v>249</v>
      </c>
      <c r="G157" s="135" t="s">
        <v>184</v>
      </c>
      <c r="H157" s="136">
        <v>2540.52</v>
      </c>
      <c r="I157" s="137"/>
      <c r="J157" s="138">
        <f>ROUND(I157*H157,2)</f>
        <v>0</v>
      </c>
      <c r="K157" s="134" t="s">
        <v>155</v>
      </c>
      <c r="L157" s="33"/>
      <c r="M157" s="139" t="s">
        <v>19</v>
      </c>
      <c r="N157" s="140" t="s">
        <v>44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156</v>
      </c>
      <c r="AT157" s="143" t="s">
        <v>151</v>
      </c>
      <c r="AU157" s="143" t="s">
        <v>81</v>
      </c>
      <c r="AY157" s="18" t="s">
        <v>149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34</v>
      </c>
      <c r="BK157" s="144">
        <f>ROUND(I157*H157,2)</f>
        <v>0</v>
      </c>
      <c r="BL157" s="18" t="s">
        <v>156</v>
      </c>
      <c r="BM157" s="143" t="s">
        <v>926</v>
      </c>
    </row>
    <row r="158" spans="2:65" s="1" customFormat="1">
      <c r="B158" s="33"/>
      <c r="D158" s="145" t="s">
        <v>158</v>
      </c>
      <c r="F158" s="146" t="s">
        <v>251</v>
      </c>
      <c r="I158" s="147"/>
      <c r="L158" s="33"/>
      <c r="M158" s="148"/>
      <c r="T158" s="52"/>
      <c r="AT158" s="18" t="s">
        <v>158</v>
      </c>
      <c r="AU158" s="18" t="s">
        <v>81</v>
      </c>
    </row>
    <row r="159" spans="2:65" s="13" customFormat="1">
      <c r="B159" s="156"/>
      <c r="D159" s="150" t="s">
        <v>160</v>
      </c>
      <c r="F159" s="158" t="s">
        <v>927</v>
      </c>
      <c r="H159" s="159">
        <v>2540.52</v>
      </c>
      <c r="I159" s="160"/>
      <c r="L159" s="156"/>
      <c r="M159" s="161"/>
      <c r="T159" s="162"/>
      <c r="AT159" s="157" t="s">
        <v>160</v>
      </c>
      <c r="AU159" s="157" t="s">
        <v>81</v>
      </c>
      <c r="AV159" s="13" t="s">
        <v>81</v>
      </c>
      <c r="AW159" s="13" t="s">
        <v>4</v>
      </c>
      <c r="AX159" s="13" t="s">
        <v>34</v>
      </c>
      <c r="AY159" s="157" t="s">
        <v>149</v>
      </c>
    </row>
    <row r="160" spans="2:65" s="1" customFormat="1" ht="44.25" customHeight="1">
      <c r="B160" s="33"/>
      <c r="C160" s="132" t="s">
        <v>8</v>
      </c>
      <c r="D160" s="132" t="s">
        <v>151</v>
      </c>
      <c r="E160" s="133" t="s">
        <v>253</v>
      </c>
      <c r="F160" s="134" t="s">
        <v>254</v>
      </c>
      <c r="G160" s="135" t="s">
        <v>184</v>
      </c>
      <c r="H160" s="136">
        <v>127.026</v>
      </c>
      <c r="I160" s="137"/>
      <c r="J160" s="138">
        <f>ROUND(I160*H160,2)</f>
        <v>0</v>
      </c>
      <c r="K160" s="134" t="s">
        <v>155</v>
      </c>
      <c r="L160" s="33"/>
      <c r="M160" s="139" t="s">
        <v>19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156</v>
      </c>
      <c r="AT160" s="143" t="s">
        <v>151</v>
      </c>
      <c r="AU160" s="143" t="s">
        <v>81</v>
      </c>
      <c r="AY160" s="18" t="s">
        <v>149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34</v>
      </c>
      <c r="BK160" s="144">
        <f>ROUND(I160*H160,2)</f>
        <v>0</v>
      </c>
      <c r="BL160" s="18" t="s">
        <v>156</v>
      </c>
      <c r="BM160" s="143" t="s">
        <v>928</v>
      </c>
    </row>
    <row r="161" spans="2:65" s="1" customFormat="1">
      <c r="B161" s="33"/>
      <c r="D161" s="145" t="s">
        <v>158</v>
      </c>
      <c r="F161" s="146" t="s">
        <v>256</v>
      </c>
      <c r="I161" s="147"/>
      <c r="L161" s="33"/>
      <c r="M161" s="148"/>
      <c r="T161" s="52"/>
      <c r="AT161" s="18" t="s">
        <v>158</v>
      </c>
      <c r="AU161" s="18" t="s">
        <v>81</v>
      </c>
    </row>
    <row r="162" spans="2:65" s="12" customFormat="1">
      <c r="B162" s="149"/>
      <c r="D162" s="150" t="s">
        <v>160</v>
      </c>
      <c r="E162" s="151" t="s">
        <v>19</v>
      </c>
      <c r="F162" s="152" t="s">
        <v>740</v>
      </c>
      <c r="H162" s="151" t="s">
        <v>19</v>
      </c>
      <c r="I162" s="153"/>
      <c r="L162" s="149"/>
      <c r="M162" s="154"/>
      <c r="T162" s="155"/>
      <c r="AT162" s="151" t="s">
        <v>160</v>
      </c>
      <c r="AU162" s="151" t="s">
        <v>81</v>
      </c>
      <c r="AV162" s="12" t="s">
        <v>34</v>
      </c>
      <c r="AW162" s="12" t="s">
        <v>33</v>
      </c>
      <c r="AX162" s="12" t="s">
        <v>73</v>
      </c>
      <c r="AY162" s="151" t="s">
        <v>149</v>
      </c>
    </row>
    <row r="163" spans="2:65" s="13" customFormat="1">
      <c r="B163" s="156"/>
      <c r="D163" s="150" t="s">
        <v>160</v>
      </c>
      <c r="E163" s="157" t="s">
        <v>19</v>
      </c>
      <c r="F163" s="158" t="s">
        <v>915</v>
      </c>
      <c r="H163" s="159">
        <v>127.026</v>
      </c>
      <c r="I163" s="160"/>
      <c r="L163" s="156"/>
      <c r="M163" s="161"/>
      <c r="T163" s="162"/>
      <c r="AT163" s="157" t="s">
        <v>160</v>
      </c>
      <c r="AU163" s="157" t="s">
        <v>81</v>
      </c>
      <c r="AV163" s="13" t="s">
        <v>81</v>
      </c>
      <c r="AW163" s="13" t="s">
        <v>33</v>
      </c>
      <c r="AX163" s="13" t="s">
        <v>73</v>
      </c>
      <c r="AY163" s="157" t="s">
        <v>149</v>
      </c>
    </row>
    <row r="164" spans="2:65" s="14" customFormat="1">
      <c r="B164" s="163"/>
      <c r="D164" s="150" t="s">
        <v>160</v>
      </c>
      <c r="E164" s="164" t="s">
        <v>19</v>
      </c>
      <c r="F164" s="165" t="s">
        <v>163</v>
      </c>
      <c r="H164" s="166">
        <v>127.026</v>
      </c>
      <c r="I164" s="167"/>
      <c r="L164" s="163"/>
      <c r="M164" s="168"/>
      <c r="T164" s="169"/>
      <c r="AT164" s="164" t="s">
        <v>160</v>
      </c>
      <c r="AU164" s="164" t="s">
        <v>81</v>
      </c>
      <c r="AV164" s="14" t="s">
        <v>156</v>
      </c>
      <c r="AW164" s="14" t="s">
        <v>33</v>
      </c>
      <c r="AX164" s="14" t="s">
        <v>34</v>
      </c>
      <c r="AY164" s="164" t="s">
        <v>149</v>
      </c>
    </row>
    <row r="165" spans="2:65" s="1" customFormat="1" ht="44.25" customHeight="1">
      <c r="B165" s="33"/>
      <c r="C165" s="132" t="s">
        <v>259</v>
      </c>
      <c r="D165" s="132" t="s">
        <v>151</v>
      </c>
      <c r="E165" s="133" t="s">
        <v>260</v>
      </c>
      <c r="F165" s="134" t="s">
        <v>261</v>
      </c>
      <c r="G165" s="135" t="s">
        <v>184</v>
      </c>
      <c r="H165" s="136">
        <v>127.026</v>
      </c>
      <c r="I165" s="137"/>
      <c r="J165" s="138">
        <f>ROUND(I165*H165,2)</f>
        <v>0</v>
      </c>
      <c r="K165" s="134" t="s">
        <v>155</v>
      </c>
      <c r="L165" s="33"/>
      <c r="M165" s="139" t="s">
        <v>19</v>
      </c>
      <c r="N165" s="140" t="s">
        <v>44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156</v>
      </c>
      <c r="AT165" s="143" t="s">
        <v>151</v>
      </c>
      <c r="AU165" s="143" t="s">
        <v>81</v>
      </c>
      <c r="AY165" s="18" t="s">
        <v>149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34</v>
      </c>
      <c r="BK165" s="144">
        <f>ROUND(I165*H165,2)</f>
        <v>0</v>
      </c>
      <c r="BL165" s="18" t="s">
        <v>156</v>
      </c>
      <c r="BM165" s="143" t="s">
        <v>929</v>
      </c>
    </row>
    <row r="166" spans="2:65" s="1" customFormat="1">
      <c r="B166" s="33"/>
      <c r="D166" s="145" t="s">
        <v>158</v>
      </c>
      <c r="F166" s="146" t="s">
        <v>263</v>
      </c>
      <c r="I166" s="147"/>
      <c r="L166" s="33"/>
      <c r="M166" s="148"/>
      <c r="T166" s="52"/>
      <c r="AT166" s="18" t="s">
        <v>158</v>
      </c>
      <c r="AU166" s="18" t="s">
        <v>81</v>
      </c>
    </row>
    <row r="167" spans="2:65" s="1" customFormat="1" ht="37.950000000000003" customHeight="1">
      <c r="B167" s="33"/>
      <c r="C167" s="132" t="s">
        <v>264</v>
      </c>
      <c r="D167" s="132" t="s">
        <v>151</v>
      </c>
      <c r="E167" s="133" t="s">
        <v>272</v>
      </c>
      <c r="F167" s="134" t="s">
        <v>273</v>
      </c>
      <c r="G167" s="135" t="s">
        <v>184</v>
      </c>
      <c r="H167" s="136">
        <v>254.05199999999999</v>
      </c>
      <c r="I167" s="137"/>
      <c r="J167" s="138">
        <f>ROUND(I167*H167,2)</f>
        <v>0</v>
      </c>
      <c r="K167" s="134" t="s">
        <v>155</v>
      </c>
      <c r="L167" s="33"/>
      <c r="M167" s="139" t="s">
        <v>19</v>
      </c>
      <c r="N167" s="140" t="s">
        <v>44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156</v>
      </c>
      <c r="AT167" s="143" t="s">
        <v>151</v>
      </c>
      <c r="AU167" s="143" t="s">
        <v>81</v>
      </c>
      <c r="AY167" s="18" t="s">
        <v>149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34</v>
      </c>
      <c r="BK167" s="144">
        <f>ROUND(I167*H167,2)</f>
        <v>0</v>
      </c>
      <c r="BL167" s="18" t="s">
        <v>156</v>
      </c>
      <c r="BM167" s="143" t="s">
        <v>930</v>
      </c>
    </row>
    <row r="168" spans="2:65" s="1" customFormat="1">
      <c r="B168" s="33"/>
      <c r="D168" s="145" t="s">
        <v>158</v>
      </c>
      <c r="F168" s="146" t="s">
        <v>275</v>
      </c>
      <c r="I168" s="147"/>
      <c r="L168" s="33"/>
      <c r="M168" s="148"/>
      <c r="T168" s="52"/>
      <c r="AT168" s="18" t="s">
        <v>158</v>
      </c>
      <c r="AU168" s="18" t="s">
        <v>81</v>
      </c>
    </row>
    <row r="169" spans="2:65" s="12" customFormat="1">
      <c r="B169" s="149"/>
      <c r="D169" s="150" t="s">
        <v>160</v>
      </c>
      <c r="E169" s="151" t="s">
        <v>19</v>
      </c>
      <c r="F169" s="152" t="s">
        <v>931</v>
      </c>
      <c r="H169" s="151" t="s">
        <v>19</v>
      </c>
      <c r="I169" s="153"/>
      <c r="L169" s="149"/>
      <c r="M169" s="154"/>
      <c r="T169" s="155"/>
      <c r="AT169" s="151" t="s">
        <v>160</v>
      </c>
      <c r="AU169" s="151" t="s">
        <v>81</v>
      </c>
      <c r="AV169" s="12" t="s">
        <v>34</v>
      </c>
      <c r="AW169" s="12" t="s">
        <v>33</v>
      </c>
      <c r="AX169" s="12" t="s">
        <v>73</v>
      </c>
      <c r="AY169" s="151" t="s">
        <v>149</v>
      </c>
    </row>
    <row r="170" spans="2:65" s="12" customFormat="1">
      <c r="B170" s="149"/>
      <c r="D170" s="150" t="s">
        <v>160</v>
      </c>
      <c r="E170" s="151" t="s">
        <v>19</v>
      </c>
      <c r="F170" s="152" t="s">
        <v>932</v>
      </c>
      <c r="H170" s="151" t="s">
        <v>19</v>
      </c>
      <c r="I170" s="153"/>
      <c r="L170" s="149"/>
      <c r="M170" s="154"/>
      <c r="T170" s="155"/>
      <c r="AT170" s="151" t="s">
        <v>160</v>
      </c>
      <c r="AU170" s="151" t="s">
        <v>81</v>
      </c>
      <c r="AV170" s="12" t="s">
        <v>34</v>
      </c>
      <c r="AW170" s="12" t="s">
        <v>33</v>
      </c>
      <c r="AX170" s="12" t="s">
        <v>73</v>
      </c>
      <c r="AY170" s="151" t="s">
        <v>149</v>
      </c>
    </row>
    <row r="171" spans="2:65" s="13" customFormat="1">
      <c r="B171" s="156"/>
      <c r="D171" s="150" t="s">
        <v>160</v>
      </c>
      <c r="E171" s="157" t="s">
        <v>19</v>
      </c>
      <c r="F171" s="158" t="s">
        <v>933</v>
      </c>
      <c r="H171" s="159">
        <v>254.05199999999999</v>
      </c>
      <c r="I171" s="160"/>
      <c r="L171" s="156"/>
      <c r="M171" s="161"/>
      <c r="T171" s="162"/>
      <c r="AT171" s="157" t="s">
        <v>160</v>
      </c>
      <c r="AU171" s="157" t="s">
        <v>81</v>
      </c>
      <c r="AV171" s="13" t="s">
        <v>81</v>
      </c>
      <c r="AW171" s="13" t="s">
        <v>33</v>
      </c>
      <c r="AX171" s="13" t="s">
        <v>73</v>
      </c>
      <c r="AY171" s="157" t="s">
        <v>149</v>
      </c>
    </row>
    <row r="172" spans="2:65" s="12" customFormat="1">
      <c r="B172" s="149"/>
      <c r="D172" s="150" t="s">
        <v>160</v>
      </c>
      <c r="E172" s="151" t="s">
        <v>19</v>
      </c>
      <c r="F172" s="152" t="s">
        <v>934</v>
      </c>
      <c r="H172" s="151" t="s">
        <v>19</v>
      </c>
      <c r="I172" s="153"/>
      <c r="L172" s="149"/>
      <c r="M172" s="154"/>
      <c r="T172" s="155"/>
      <c r="AT172" s="151" t="s">
        <v>160</v>
      </c>
      <c r="AU172" s="151" t="s">
        <v>81</v>
      </c>
      <c r="AV172" s="12" t="s">
        <v>34</v>
      </c>
      <c r="AW172" s="12" t="s">
        <v>33</v>
      </c>
      <c r="AX172" s="12" t="s">
        <v>73</v>
      </c>
      <c r="AY172" s="151" t="s">
        <v>149</v>
      </c>
    </row>
    <row r="173" spans="2:65" s="13" customFormat="1">
      <c r="B173" s="156"/>
      <c r="D173" s="150" t="s">
        <v>160</v>
      </c>
      <c r="E173" s="157" t="s">
        <v>19</v>
      </c>
      <c r="F173" s="158" t="s">
        <v>935</v>
      </c>
      <c r="H173" s="159">
        <v>-21.687999999999999</v>
      </c>
      <c r="I173" s="160"/>
      <c r="L173" s="156"/>
      <c r="M173" s="161"/>
      <c r="T173" s="162"/>
      <c r="AT173" s="157" t="s">
        <v>160</v>
      </c>
      <c r="AU173" s="157" t="s">
        <v>81</v>
      </c>
      <c r="AV173" s="13" t="s">
        <v>81</v>
      </c>
      <c r="AW173" s="13" t="s">
        <v>33</v>
      </c>
      <c r="AX173" s="13" t="s">
        <v>73</v>
      </c>
      <c r="AY173" s="157" t="s">
        <v>149</v>
      </c>
    </row>
    <row r="174" spans="2:65" s="15" customFormat="1">
      <c r="B174" s="170"/>
      <c r="D174" s="150" t="s">
        <v>160</v>
      </c>
      <c r="E174" s="171" t="s">
        <v>19</v>
      </c>
      <c r="F174" s="172" t="s">
        <v>190</v>
      </c>
      <c r="H174" s="173">
        <v>232.364</v>
      </c>
      <c r="I174" s="174"/>
      <c r="L174" s="170"/>
      <c r="M174" s="175"/>
      <c r="T174" s="176"/>
      <c r="AT174" s="171" t="s">
        <v>160</v>
      </c>
      <c r="AU174" s="171" t="s">
        <v>81</v>
      </c>
      <c r="AV174" s="15" t="s">
        <v>169</v>
      </c>
      <c r="AW174" s="15" t="s">
        <v>33</v>
      </c>
      <c r="AX174" s="15" t="s">
        <v>73</v>
      </c>
      <c r="AY174" s="171" t="s">
        <v>149</v>
      </c>
    </row>
    <row r="175" spans="2:65" s="12" customFormat="1">
      <c r="B175" s="149"/>
      <c r="D175" s="150" t="s">
        <v>160</v>
      </c>
      <c r="E175" s="151" t="s">
        <v>19</v>
      </c>
      <c r="F175" s="152" t="s">
        <v>936</v>
      </c>
      <c r="H175" s="151" t="s">
        <v>19</v>
      </c>
      <c r="I175" s="153"/>
      <c r="L175" s="149"/>
      <c r="M175" s="154"/>
      <c r="T175" s="155"/>
      <c r="AT175" s="151" t="s">
        <v>160</v>
      </c>
      <c r="AU175" s="151" t="s">
        <v>81</v>
      </c>
      <c r="AV175" s="12" t="s">
        <v>34</v>
      </c>
      <c r="AW175" s="12" t="s">
        <v>33</v>
      </c>
      <c r="AX175" s="12" t="s">
        <v>73</v>
      </c>
      <c r="AY175" s="151" t="s">
        <v>149</v>
      </c>
    </row>
    <row r="176" spans="2:65" s="13" customFormat="1">
      <c r="B176" s="156"/>
      <c r="D176" s="150" t="s">
        <v>160</v>
      </c>
      <c r="E176" s="157" t="s">
        <v>19</v>
      </c>
      <c r="F176" s="158" t="s">
        <v>937</v>
      </c>
      <c r="H176" s="159">
        <v>21.687999999999999</v>
      </c>
      <c r="I176" s="160"/>
      <c r="L176" s="156"/>
      <c r="M176" s="161"/>
      <c r="T176" s="162"/>
      <c r="AT176" s="157" t="s">
        <v>160</v>
      </c>
      <c r="AU176" s="157" t="s">
        <v>81</v>
      </c>
      <c r="AV176" s="13" t="s">
        <v>81</v>
      </c>
      <c r="AW176" s="13" t="s">
        <v>33</v>
      </c>
      <c r="AX176" s="13" t="s">
        <v>73</v>
      </c>
      <c r="AY176" s="157" t="s">
        <v>149</v>
      </c>
    </row>
    <row r="177" spans="2:65" s="15" customFormat="1">
      <c r="B177" s="170"/>
      <c r="D177" s="150" t="s">
        <v>160</v>
      </c>
      <c r="E177" s="171" t="s">
        <v>19</v>
      </c>
      <c r="F177" s="172" t="s">
        <v>190</v>
      </c>
      <c r="H177" s="173">
        <v>21.687999999999999</v>
      </c>
      <c r="I177" s="174"/>
      <c r="L177" s="170"/>
      <c r="M177" s="175"/>
      <c r="T177" s="176"/>
      <c r="AT177" s="171" t="s">
        <v>160</v>
      </c>
      <c r="AU177" s="171" t="s">
        <v>81</v>
      </c>
      <c r="AV177" s="15" t="s">
        <v>169</v>
      </c>
      <c r="AW177" s="15" t="s">
        <v>33</v>
      </c>
      <c r="AX177" s="15" t="s">
        <v>73</v>
      </c>
      <c r="AY177" s="171" t="s">
        <v>149</v>
      </c>
    </row>
    <row r="178" spans="2:65" s="14" customFormat="1">
      <c r="B178" s="163"/>
      <c r="D178" s="150" t="s">
        <v>160</v>
      </c>
      <c r="E178" s="164" t="s">
        <v>19</v>
      </c>
      <c r="F178" s="165" t="s">
        <v>163</v>
      </c>
      <c r="H178" s="166">
        <v>254.05199999999999</v>
      </c>
      <c r="I178" s="167"/>
      <c r="L178" s="163"/>
      <c r="M178" s="168"/>
      <c r="T178" s="169"/>
      <c r="AT178" s="164" t="s">
        <v>160</v>
      </c>
      <c r="AU178" s="164" t="s">
        <v>81</v>
      </c>
      <c r="AV178" s="14" t="s">
        <v>156</v>
      </c>
      <c r="AW178" s="14" t="s">
        <v>33</v>
      </c>
      <c r="AX178" s="14" t="s">
        <v>34</v>
      </c>
      <c r="AY178" s="164" t="s">
        <v>149</v>
      </c>
    </row>
    <row r="179" spans="2:65" s="1" customFormat="1" ht="44.25" customHeight="1">
      <c r="B179" s="33"/>
      <c r="C179" s="132" t="s">
        <v>271</v>
      </c>
      <c r="D179" s="132" t="s">
        <v>151</v>
      </c>
      <c r="E179" s="133" t="s">
        <v>265</v>
      </c>
      <c r="F179" s="134" t="s">
        <v>266</v>
      </c>
      <c r="G179" s="135" t="s">
        <v>267</v>
      </c>
      <c r="H179" s="136">
        <v>464.72800000000001</v>
      </c>
      <c r="I179" s="137"/>
      <c r="J179" s="138">
        <f>ROUND(I179*H179,2)</f>
        <v>0</v>
      </c>
      <c r="K179" s="134" t="s">
        <v>155</v>
      </c>
      <c r="L179" s="33"/>
      <c r="M179" s="139" t="s">
        <v>19</v>
      </c>
      <c r="N179" s="140" t="s">
        <v>44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156</v>
      </c>
      <c r="AT179" s="143" t="s">
        <v>151</v>
      </c>
      <c r="AU179" s="143" t="s">
        <v>81</v>
      </c>
      <c r="AY179" s="18" t="s">
        <v>149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34</v>
      </c>
      <c r="BK179" s="144">
        <f>ROUND(I179*H179,2)</f>
        <v>0</v>
      </c>
      <c r="BL179" s="18" t="s">
        <v>156</v>
      </c>
      <c r="BM179" s="143" t="s">
        <v>938</v>
      </c>
    </row>
    <row r="180" spans="2:65" s="1" customFormat="1">
      <c r="B180" s="33"/>
      <c r="D180" s="145" t="s">
        <v>158</v>
      </c>
      <c r="F180" s="146" t="s">
        <v>269</v>
      </c>
      <c r="I180" s="147"/>
      <c r="L180" s="33"/>
      <c r="M180" s="148"/>
      <c r="T180" s="52"/>
      <c r="AT180" s="18" t="s">
        <v>158</v>
      </c>
      <c r="AU180" s="18" t="s">
        <v>81</v>
      </c>
    </row>
    <row r="181" spans="2:65" s="13" customFormat="1">
      <c r="B181" s="156"/>
      <c r="D181" s="150" t="s">
        <v>160</v>
      </c>
      <c r="F181" s="158" t="s">
        <v>939</v>
      </c>
      <c r="H181" s="159">
        <v>464.72800000000001</v>
      </c>
      <c r="I181" s="160"/>
      <c r="L181" s="156"/>
      <c r="M181" s="161"/>
      <c r="T181" s="162"/>
      <c r="AT181" s="157" t="s">
        <v>160</v>
      </c>
      <c r="AU181" s="157" t="s">
        <v>81</v>
      </c>
      <c r="AV181" s="13" t="s">
        <v>81</v>
      </c>
      <c r="AW181" s="13" t="s">
        <v>4</v>
      </c>
      <c r="AX181" s="13" t="s">
        <v>34</v>
      </c>
      <c r="AY181" s="157" t="s">
        <v>149</v>
      </c>
    </row>
    <row r="182" spans="2:65" s="1" customFormat="1" ht="55.5" customHeight="1">
      <c r="B182" s="33"/>
      <c r="C182" s="132" t="s">
        <v>279</v>
      </c>
      <c r="D182" s="132" t="s">
        <v>151</v>
      </c>
      <c r="E182" s="133" t="s">
        <v>940</v>
      </c>
      <c r="F182" s="134" t="s">
        <v>941</v>
      </c>
      <c r="G182" s="135" t="s">
        <v>184</v>
      </c>
      <c r="H182" s="136">
        <v>21.667999999999999</v>
      </c>
      <c r="I182" s="137"/>
      <c r="J182" s="138">
        <f>ROUND(I182*H182,2)</f>
        <v>0</v>
      </c>
      <c r="K182" s="134" t="s">
        <v>155</v>
      </c>
      <c r="L182" s="33"/>
      <c r="M182" s="139" t="s">
        <v>19</v>
      </c>
      <c r="N182" s="140" t="s">
        <v>44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156</v>
      </c>
      <c r="AT182" s="143" t="s">
        <v>151</v>
      </c>
      <c r="AU182" s="143" t="s">
        <v>81</v>
      </c>
      <c r="AY182" s="18" t="s">
        <v>149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34</v>
      </c>
      <c r="BK182" s="144">
        <f>ROUND(I182*H182,2)</f>
        <v>0</v>
      </c>
      <c r="BL182" s="18" t="s">
        <v>156</v>
      </c>
      <c r="BM182" s="143" t="s">
        <v>942</v>
      </c>
    </row>
    <row r="183" spans="2:65" s="1" customFormat="1">
      <c r="B183" s="33"/>
      <c r="D183" s="145" t="s">
        <v>158</v>
      </c>
      <c r="F183" s="146" t="s">
        <v>943</v>
      </c>
      <c r="I183" s="147"/>
      <c r="L183" s="33"/>
      <c r="M183" s="148"/>
      <c r="T183" s="52"/>
      <c r="AT183" s="18" t="s">
        <v>158</v>
      </c>
      <c r="AU183" s="18" t="s">
        <v>81</v>
      </c>
    </row>
    <row r="184" spans="2:65" s="12" customFormat="1">
      <c r="B184" s="149"/>
      <c r="D184" s="150" t="s">
        <v>160</v>
      </c>
      <c r="E184" s="151" t="s">
        <v>19</v>
      </c>
      <c r="F184" s="152" t="s">
        <v>944</v>
      </c>
      <c r="H184" s="151" t="s">
        <v>19</v>
      </c>
      <c r="I184" s="153"/>
      <c r="L184" s="149"/>
      <c r="M184" s="154"/>
      <c r="T184" s="155"/>
      <c r="AT184" s="151" t="s">
        <v>160</v>
      </c>
      <c r="AU184" s="151" t="s">
        <v>81</v>
      </c>
      <c r="AV184" s="12" t="s">
        <v>34</v>
      </c>
      <c r="AW184" s="12" t="s">
        <v>33</v>
      </c>
      <c r="AX184" s="12" t="s">
        <v>73</v>
      </c>
      <c r="AY184" s="151" t="s">
        <v>149</v>
      </c>
    </row>
    <row r="185" spans="2:65" s="13" customFormat="1">
      <c r="B185" s="156"/>
      <c r="D185" s="150" t="s">
        <v>160</v>
      </c>
      <c r="E185" s="157" t="s">
        <v>19</v>
      </c>
      <c r="F185" s="158" t="s">
        <v>945</v>
      </c>
      <c r="H185" s="159">
        <v>16.559999999999999</v>
      </c>
      <c r="I185" s="160"/>
      <c r="L185" s="156"/>
      <c r="M185" s="161"/>
      <c r="T185" s="162"/>
      <c r="AT185" s="157" t="s">
        <v>160</v>
      </c>
      <c r="AU185" s="157" t="s">
        <v>81</v>
      </c>
      <c r="AV185" s="13" t="s">
        <v>81</v>
      </c>
      <c r="AW185" s="13" t="s">
        <v>33</v>
      </c>
      <c r="AX185" s="13" t="s">
        <v>73</v>
      </c>
      <c r="AY185" s="157" t="s">
        <v>149</v>
      </c>
    </row>
    <row r="186" spans="2:65" s="12" customFormat="1">
      <c r="B186" s="149"/>
      <c r="D186" s="150" t="s">
        <v>160</v>
      </c>
      <c r="E186" s="151" t="s">
        <v>19</v>
      </c>
      <c r="F186" s="152" t="s">
        <v>946</v>
      </c>
      <c r="H186" s="151" t="s">
        <v>19</v>
      </c>
      <c r="I186" s="153"/>
      <c r="L186" s="149"/>
      <c r="M186" s="154"/>
      <c r="T186" s="155"/>
      <c r="AT186" s="151" t="s">
        <v>160</v>
      </c>
      <c r="AU186" s="151" t="s">
        <v>81</v>
      </c>
      <c r="AV186" s="12" t="s">
        <v>34</v>
      </c>
      <c r="AW186" s="12" t="s">
        <v>33</v>
      </c>
      <c r="AX186" s="12" t="s">
        <v>73</v>
      </c>
      <c r="AY186" s="151" t="s">
        <v>149</v>
      </c>
    </row>
    <row r="187" spans="2:65" s="13" customFormat="1">
      <c r="B187" s="156"/>
      <c r="D187" s="150" t="s">
        <v>160</v>
      </c>
      <c r="E187" s="157" t="s">
        <v>19</v>
      </c>
      <c r="F187" s="158" t="s">
        <v>947</v>
      </c>
      <c r="H187" s="159">
        <v>5.1079999999999997</v>
      </c>
      <c r="I187" s="160"/>
      <c r="L187" s="156"/>
      <c r="M187" s="161"/>
      <c r="T187" s="162"/>
      <c r="AT187" s="157" t="s">
        <v>160</v>
      </c>
      <c r="AU187" s="157" t="s">
        <v>81</v>
      </c>
      <c r="AV187" s="13" t="s">
        <v>81</v>
      </c>
      <c r="AW187" s="13" t="s">
        <v>33</v>
      </c>
      <c r="AX187" s="13" t="s">
        <v>73</v>
      </c>
      <c r="AY187" s="157" t="s">
        <v>149</v>
      </c>
    </row>
    <row r="188" spans="2:65" s="14" customFormat="1">
      <c r="B188" s="163"/>
      <c r="D188" s="150" t="s">
        <v>160</v>
      </c>
      <c r="E188" s="164" t="s">
        <v>19</v>
      </c>
      <c r="F188" s="165" t="s">
        <v>163</v>
      </c>
      <c r="H188" s="166">
        <v>21.667999999999999</v>
      </c>
      <c r="I188" s="167"/>
      <c r="L188" s="163"/>
      <c r="M188" s="168"/>
      <c r="T188" s="169"/>
      <c r="AT188" s="164" t="s">
        <v>160</v>
      </c>
      <c r="AU188" s="164" t="s">
        <v>81</v>
      </c>
      <c r="AV188" s="14" t="s">
        <v>156</v>
      </c>
      <c r="AW188" s="14" t="s">
        <v>33</v>
      </c>
      <c r="AX188" s="14" t="s">
        <v>34</v>
      </c>
      <c r="AY188" s="164" t="s">
        <v>149</v>
      </c>
    </row>
    <row r="189" spans="2:65" s="1" customFormat="1" ht="66.75" customHeight="1">
      <c r="B189" s="33"/>
      <c r="C189" s="132" t="s">
        <v>287</v>
      </c>
      <c r="D189" s="132" t="s">
        <v>151</v>
      </c>
      <c r="E189" s="133" t="s">
        <v>948</v>
      </c>
      <c r="F189" s="134" t="s">
        <v>949</v>
      </c>
      <c r="G189" s="135" t="s">
        <v>184</v>
      </c>
      <c r="H189" s="136">
        <v>16.559999999999999</v>
      </c>
      <c r="I189" s="137"/>
      <c r="J189" s="138">
        <f>ROUND(I189*H189,2)</f>
        <v>0</v>
      </c>
      <c r="K189" s="134" t="s">
        <v>155</v>
      </c>
      <c r="L189" s="33"/>
      <c r="M189" s="139" t="s">
        <v>19</v>
      </c>
      <c r="N189" s="140" t="s">
        <v>44</v>
      </c>
      <c r="P189" s="141">
        <f>O189*H189</f>
        <v>0</v>
      </c>
      <c r="Q189" s="141">
        <v>0</v>
      </c>
      <c r="R189" s="141">
        <f>Q189*H189</f>
        <v>0</v>
      </c>
      <c r="S189" s="141">
        <v>0</v>
      </c>
      <c r="T189" s="142">
        <f>S189*H189</f>
        <v>0</v>
      </c>
      <c r="AR189" s="143" t="s">
        <v>156</v>
      </c>
      <c r="AT189" s="143" t="s">
        <v>151</v>
      </c>
      <c r="AU189" s="143" t="s">
        <v>81</v>
      </c>
      <c r="AY189" s="18" t="s">
        <v>149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34</v>
      </c>
      <c r="BK189" s="144">
        <f>ROUND(I189*H189,2)</f>
        <v>0</v>
      </c>
      <c r="BL189" s="18" t="s">
        <v>156</v>
      </c>
      <c r="BM189" s="143" t="s">
        <v>950</v>
      </c>
    </row>
    <row r="190" spans="2:65" s="1" customFormat="1">
      <c r="B190" s="33"/>
      <c r="D190" s="145" t="s">
        <v>158</v>
      </c>
      <c r="F190" s="146" t="s">
        <v>951</v>
      </c>
      <c r="I190" s="147"/>
      <c r="L190" s="33"/>
      <c r="M190" s="148"/>
      <c r="T190" s="52"/>
      <c r="AT190" s="18" t="s">
        <v>158</v>
      </c>
      <c r="AU190" s="18" t="s">
        <v>81</v>
      </c>
    </row>
    <row r="191" spans="2:65" s="13" customFormat="1">
      <c r="B191" s="156"/>
      <c r="D191" s="150" t="s">
        <v>160</v>
      </c>
      <c r="E191" s="157" t="s">
        <v>19</v>
      </c>
      <c r="F191" s="158" t="s">
        <v>945</v>
      </c>
      <c r="H191" s="159">
        <v>16.559999999999999</v>
      </c>
      <c r="I191" s="160"/>
      <c r="L191" s="156"/>
      <c r="M191" s="161"/>
      <c r="T191" s="162"/>
      <c r="AT191" s="157" t="s">
        <v>160</v>
      </c>
      <c r="AU191" s="157" t="s">
        <v>81</v>
      </c>
      <c r="AV191" s="13" t="s">
        <v>81</v>
      </c>
      <c r="AW191" s="13" t="s">
        <v>33</v>
      </c>
      <c r="AX191" s="13" t="s">
        <v>73</v>
      </c>
      <c r="AY191" s="157" t="s">
        <v>149</v>
      </c>
    </row>
    <row r="192" spans="2:65" s="14" customFormat="1">
      <c r="B192" s="163"/>
      <c r="D192" s="150" t="s">
        <v>160</v>
      </c>
      <c r="E192" s="164" t="s">
        <v>19</v>
      </c>
      <c r="F192" s="165" t="s">
        <v>163</v>
      </c>
      <c r="H192" s="166">
        <v>16.559999999999999</v>
      </c>
      <c r="I192" s="167"/>
      <c r="L192" s="163"/>
      <c r="M192" s="168"/>
      <c r="T192" s="169"/>
      <c r="AT192" s="164" t="s">
        <v>160</v>
      </c>
      <c r="AU192" s="164" t="s">
        <v>81</v>
      </c>
      <c r="AV192" s="14" t="s">
        <v>156</v>
      </c>
      <c r="AW192" s="14" t="s">
        <v>33</v>
      </c>
      <c r="AX192" s="14" t="s">
        <v>34</v>
      </c>
      <c r="AY192" s="164" t="s">
        <v>149</v>
      </c>
    </row>
    <row r="193" spans="2:65" s="1" customFormat="1" ht="16.5" customHeight="1">
      <c r="B193" s="33"/>
      <c r="C193" s="177" t="s">
        <v>7</v>
      </c>
      <c r="D193" s="177" t="s">
        <v>292</v>
      </c>
      <c r="E193" s="178" t="s">
        <v>952</v>
      </c>
      <c r="F193" s="179" t="s">
        <v>953</v>
      </c>
      <c r="G193" s="180" t="s">
        <v>267</v>
      </c>
      <c r="H193" s="181">
        <v>33.119999999999997</v>
      </c>
      <c r="I193" s="182"/>
      <c r="J193" s="183">
        <f>ROUND(I193*H193,2)</f>
        <v>0</v>
      </c>
      <c r="K193" s="179" t="s">
        <v>155</v>
      </c>
      <c r="L193" s="184"/>
      <c r="M193" s="185" t="s">
        <v>19</v>
      </c>
      <c r="N193" s="186" t="s">
        <v>44</v>
      </c>
      <c r="P193" s="141">
        <f>O193*H193</f>
        <v>0</v>
      </c>
      <c r="Q193" s="141">
        <v>1</v>
      </c>
      <c r="R193" s="141">
        <f>Q193*H193</f>
        <v>33.119999999999997</v>
      </c>
      <c r="S193" s="141">
        <v>0</v>
      </c>
      <c r="T193" s="142">
        <f>S193*H193</f>
        <v>0</v>
      </c>
      <c r="AR193" s="143" t="s">
        <v>206</v>
      </c>
      <c r="AT193" s="143" t="s">
        <v>292</v>
      </c>
      <c r="AU193" s="143" t="s">
        <v>81</v>
      </c>
      <c r="AY193" s="18" t="s">
        <v>149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8" t="s">
        <v>34</v>
      </c>
      <c r="BK193" s="144">
        <f>ROUND(I193*H193,2)</f>
        <v>0</v>
      </c>
      <c r="BL193" s="18" t="s">
        <v>156</v>
      </c>
      <c r="BM193" s="143" t="s">
        <v>954</v>
      </c>
    </row>
    <row r="194" spans="2:65" s="13" customFormat="1">
      <c r="B194" s="156"/>
      <c r="D194" s="150" t="s">
        <v>160</v>
      </c>
      <c r="F194" s="158" t="s">
        <v>955</v>
      </c>
      <c r="H194" s="159">
        <v>33.119999999999997</v>
      </c>
      <c r="I194" s="160"/>
      <c r="L194" s="156"/>
      <c r="M194" s="161"/>
      <c r="T194" s="162"/>
      <c r="AT194" s="157" t="s">
        <v>160</v>
      </c>
      <c r="AU194" s="157" t="s">
        <v>81</v>
      </c>
      <c r="AV194" s="13" t="s">
        <v>81</v>
      </c>
      <c r="AW194" s="13" t="s">
        <v>4</v>
      </c>
      <c r="AX194" s="13" t="s">
        <v>34</v>
      </c>
      <c r="AY194" s="157" t="s">
        <v>149</v>
      </c>
    </row>
    <row r="195" spans="2:65" s="1" customFormat="1" ht="55.5" customHeight="1">
      <c r="B195" s="33"/>
      <c r="C195" s="132" t="s">
        <v>296</v>
      </c>
      <c r="D195" s="132" t="s">
        <v>151</v>
      </c>
      <c r="E195" s="133" t="s">
        <v>288</v>
      </c>
      <c r="F195" s="134" t="s">
        <v>289</v>
      </c>
      <c r="G195" s="135" t="s">
        <v>154</v>
      </c>
      <c r="H195" s="136">
        <v>532.18799999999999</v>
      </c>
      <c r="I195" s="137"/>
      <c r="J195" s="138">
        <f>ROUND(I195*H195,2)</f>
        <v>0</v>
      </c>
      <c r="K195" s="134" t="s">
        <v>155</v>
      </c>
      <c r="L195" s="33"/>
      <c r="M195" s="139" t="s">
        <v>19</v>
      </c>
      <c r="N195" s="140" t="s">
        <v>44</v>
      </c>
      <c r="P195" s="141">
        <f>O195*H195</f>
        <v>0</v>
      </c>
      <c r="Q195" s="141">
        <v>0</v>
      </c>
      <c r="R195" s="141">
        <f>Q195*H195</f>
        <v>0</v>
      </c>
      <c r="S195" s="141">
        <v>0</v>
      </c>
      <c r="T195" s="142">
        <f>S195*H195</f>
        <v>0</v>
      </c>
      <c r="AR195" s="143" t="s">
        <v>156</v>
      </c>
      <c r="AT195" s="143" t="s">
        <v>151</v>
      </c>
      <c r="AU195" s="143" t="s">
        <v>81</v>
      </c>
      <c r="AY195" s="18" t="s">
        <v>149</v>
      </c>
      <c r="BE195" s="144">
        <f>IF(N195="základní",J195,0)</f>
        <v>0</v>
      </c>
      <c r="BF195" s="144">
        <f>IF(N195="snížená",J195,0)</f>
        <v>0</v>
      </c>
      <c r="BG195" s="144">
        <f>IF(N195="zákl. přenesená",J195,0)</f>
        <v>0</v>
      </c>
      <c r="BH195" s="144">
        <f>IF(N195="sníž. přenesená",J195,0)</f>
        <v>0</v>
      </c>
      <c r="BI195" s="144">
        <f>IF(N195="nulová",J195,0)</f>
        <v>0</v>
      </c>
      <c r="BJ195" s="18" t="s">
        <v>34</v>
      </c>
      <c r="BK195" s="144">
        <f>ROUND(I195*H195,2)</f>
        <v>0</v>
      </c>
      <c r="BL195" s="18" t="s">
        <v>156</v>
      </c>
      <c r="BM195" s="143" t="s">
        <v>956</v>
      </c>
    </row>
    <row r="196" spans="2:65" s="1" customFormat="1">
      <c r="B196" s="33"/>
      <c r="D196" s="145" t="s">
        <v>158</v>
      </c>
      <c r="F196" s="146" t="s">
        <v>291</v>
      </c>
      <c r="I196" s="147"/>
      <c r="L196" s="33"/>
      <c r="M196" s="148"/>
      <c r="T196" s="52"/>
      <c r="AT196" s="18" t="s">
        <v>158</v>
      </c>
      <c r="AU196" s="18" t="s">
        <v>81</v>
      </c>
    </row>
    <row r="197" spans="2:65" s="12" customFormat="1">
      <c r="B197" s="149"/>
      <c r="D197" s="150" t="s">
        <v>160</v>
      </c>
      <c r="E197" s="151" t="s">
        <v>19</v>
      </c>
      <c r="F197" s="152" t="s">
        <v>957</v>
      </c>
      <c r="H197" s="151" t="s">
        <v>19</v>
      </c>
      <c r="I197" s="153"/>
      <c r="L197" s="149"/>
      <c r="M197" s="154"/>
      <c r="T197" s="155"/>
      <c r="AT197" s="151" t="s">
        <v>160</v>
      </c>
      <c r="AU197" s="151" t="s">
        <v>81</v>
      </c>
      <c r="AV197" s="12" t="s">
        <v>34</v>
      </c>
      <c r="AW197" s="12" t="s">
        <v>33</v>
      </c>
      <c r="AX197" s="12" t="s">
        <v>73</v>
      </c>
      <c r="AY197" s="151" t="s">
        <v>149</v>
      </c>
    </row>
    <row r="198" spans="2:65" s="13" customFormat="1">
      <c r="B198" s="156"/>
      <c r="D198" s="150" t="s">
        <v>160</v>
      </c>
      <c r="E198" s="157" t="s">
        <v>19</v>
      </c>
      <c r="F198" s="158" t="s">
        <v>958</v>
      </c>
      <c r="H198" s="159">
        <v>532.18799999999999</v>
      </c>
      <c r="I198" s="160"/>
      <c r="L198" s="156"/>
      <c r="M198" s="161"/>
      <c r="T198" s="162"/>
      <c r="AT198" s="157" t="s">
        <v>160</v>
      </c>
      <c r="AU198" s="157" t="s">
        <v>81</v>
      </c>
      <c r="AV198" s="13" t="s">
        <v>81</v>
      </c>
      <c r="AW198" s="13" t="s">
        <v>33</v>
      </c>
      <c r="AX198" s="13" t="s">
        <v>73</v>
      </c>
      <c r="AY198" s="157" t="s">
        <v>149</v>
      </c>
    </row>
    <row r="199" spans="2:65" s="14" customFormat="1">
      <c r="B199" s="163"/>
      <c r="D199" s="150" t="s">
        <v>160</v>
      </c>
      <c r="E199" s="164" t="s">
        <v>19</v>
      </c>
      <c r="F199" s="165" t="s">
        <v>163</v>
      </c>
      <c r="H199" s="166">
        <v>532.18799999999999</v>
      </c>
      <c r="I199" s="167"/>
      <c r="L199" s="163"/>
      <c r="M199" s="168"/>
      <c r="T199" s="169"/>
      <c r="AT199" s="164" t="s">
        <v>160</v>
      </c>
      <c r="AU199" s="164" t="s">
        <v>81</v>
      </c>
      <c r="AV199" s="14" t="s">
        <v>156</v>
      </c>
      <c r="AW199" s="14" t="s">
        <v>33</v>
      </c>
      <c r="AX199" s="14" t="s">
        <v>34</v>
      </c>
      <c r="AY199" s="164" t="s">
        <v>149</v>
      </c>
    </row>
    <row r="200" spans="2:65" s="1" customFormat="1" ht="16.5" customHeight="1">
      <c r="B200" s="33"/>
      <c r="C200" s="177" t="s">
        <v>301</v>
      </c>
      <c r="D200" s="177" t="s">
        <v>292</v>
      </c>
      <c r="E200" s="178" t="s">
        <v>293</v>
      </c>
      <c r="F200" s="179" t="s">
        <v>294</v>
      </c>
      <c r="G200" s="180" t="s">
        <v>267</v>
      </c>
      <c r="H200" s="181">
        <v>106.438</v>
      </c>
      <c r="I200" s="182"/>
      <c r="J200" s="183">
        <f>ROUND(I200*H200,2)</f>
        <v>0</v>
      </c>
      <c r="K200" s="179" t="s">
        <v>155</v>
      </c>
      <c r="L200" s="184"/>
      <c r="M200" s="185" t="s">
        <v>19</v>
      </c>
      <c r="N200" s="186" t="s">
        <v>44</v>
      </c>
      <c r="P200" s="141">
        <f>O200*H200</f>
        <v>0</v>
      </c>
      <c r="Q200" s="141">
        <v>1</v>
      </c>
      <c r="R200" s="141">
        <f>Q200*H200</f>
        <v>106.438</v>
      </c>
      <c r="S200" s="141">
        <v>0</v>
      </c>
      <c r="T200" s="142">
        <f>S200*H200</f>
        <v>0</v>
      </c>
      <c r="AR200" s="143" t="s">
        <v>206</v>
      </c>
      <c r="AT200" s="143" t="s">
        <v>292</v>
      </c>
      <c r="AU200" s="143" t="s">
        <v>81</v>
      </c>
      <c r="AY200" s="18" t="s">
        <v>149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34</v>
      </c>
      <c r="BK200" s="144">
        <f>ROUND(I200*H200,2)</f>
        <v>0</v>
      </c>
      <c r="BL200" s="18" t="s">
        <v>156</v>
      </c>
      <c r="BM200" s="143" t="s">
        <v>959</v>
      </c>
    </row>
    <row r="201" spans="2:65" s="13" customFormat="1">
      <c r="B201" s="156"/>
      <c r="D201" s="150" t="s">
        <v>160</v>
      </c>
      <c r="E201" s="157" t="s">
        <v>19</v>
      </c>
      <c r="F201" s="158" t="s">
        <v>960</v>
      </c>
      <c r="H201" s="159">
        <v>106.438</v>
      </c>
      <c r="I201" s="160"/>
      <c r="L201" s="156"/>
      <c r="M201" s="161"/>
      <c r="T201" s="162"/>
      <c r="AT201" s="157" t="s">
        <v>160</v>
      </c>
      <c r="AU201" s="157" t="s">
        <v>81</v>
      </c>
      <c r="AV201" s="13" t="s">
        <v>81</v>
      </c>
      <c r="AW201" s="13" t="s">
        <v>33</v>
      </c>
      <c r="AX201" s="13" t="s">
        <v>73</v>
      </c>
      <c r="AY201" s="157" t="s">
        <v>149</v>
      </c>
    </row>
    <row r="202" spans="2:65" s="14" customFormat="1">
      <c r="B202" s="163"/>
      <c r="D202" s="150" t="s">
        <v>160</v>
      </c>
      <c r="E202" s="164" t="s">
        <v>19</v>
      </c>
      <c r="F202" s="165" t="s">
        <v>163</v>
      </c>
      <c r="H202" s="166">
        <v>106.438</v>
      </c>
      <c r="I202" s="167"/>
      <c r="L202" s="163"/>
      <c r="M202" s="168"/>
      <c r="T202" s="169"/>
      <c r="AT202" s="164" t="s">
        <v>160</v>
      </c>
      <c r="AU202" s="164" t="s">
        <v>81</v>
      </c>
      <c r="AV202" s="14" t="s">
        <v>156</v>
      </c>
      <c r="AW202" s="14" t="s">
        <v>33</v>
      </c>
      <c r="AX202" s="14" t="s">
        <v>34</v>
      </c>
      <c r="AY202" s="164" t="s">
        <v>149</v>
      </c>
    </row>
    <row r="203" spans="2:65" s="1" customFormat="1" ht="37.950000000000003" customHeight="1">
      <c r="B203" s="33"/>
      <c r="C203" s="132" t="s">
        <v>307</v>
      </c>
      <c r="D203" s="132" t="s">
        <v>151</v>
      </c>
      <c r="E203" s="133" t="s">
        <v>297</v>
      </c>
      <c r="F203" s="134" t="s">
        <v>298</v>
      </c>
      <c r="G203" s="135" t="s">
        <v>154</v>
      </c>
      <c r="H203" s="136">
        <v>532.18799999999999</v>
      </c>
      <c r="I203" s="137"/>
      <c r="J203" s="138">
        <f>ROUND(I203*H203,2)</f>
        <v>0</v>
      </c>
      <c r="K203" s="134" t="s">
        <v>155</v>
      </c>
      <c r="L203" s="33"/>
      <c r="M203" s="139" t="s">
        <v>19</v>
      </c>
      <c r="N203" s="140" t="s">
        <v>44</v>
      </c>
      <c r="P203" s="141">
        <f>O203*H203</f>
        <v>0</v>
      </c>
      <c r="Q203" s="141">
        <v>0</v>
      </c>
      <c r="R203" s="141">
        <f>Q203*H203</f>
        <v>0</v>
      </c>
      <c r="S203" s="141">
        <v>0</v>
      </c>
      <c r="T203" s="142">
        <f>S203*H203</f>
        <v>0</v>
      </c>
      <c r="AR203" s="143" t="s">
        <v>156</v>
      </c>
      <c r="AT203" s="143" t="s">
        <v>151</v>
      </c>
      <c r="AU203" s="143" t="s">
        <v>81</v>
      </c>
      <c r="AY203" s="18" t="s">
        <v>149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34</v>
      </c>
      <c r="BK203" s="144">
        <f>ROUND(I203*H203,2)</f>
        <v>0</v>
      </c>
      <c r="BL203" s="18" t="s">
        <v>156</v>
      </c>
      <c r="BM203" s="143" t="s">
        <v>961</v>
      </c>
    </row>
    <row r="204" spans="2:65" s="1" customFormat="1">
      <c r="B204" s="33"/>
      <c r="D204" s="145" t="s">
        <v>158</v>
      </c>
      <c r="F204" s="146" t="s">
        <v>300</v>
      </c>
      <c r="I204" s="147"/>
      <c r="L204" s="33"/>
      <c r="M204" s="148"/>
      <c r="T204" s="52"/>
      <c r="AT204" s="18" t="s">
        <v>158</v>
      </c>
      <c r="AU204" s="18" t="s">
        <v>81</v>
      </c>
    </row>
    <row r="205" spans="2:65" s="1" customFormat="1" ht="16.5" customHeight="1">
      <c r="B205" s="33"/>
      <c r="C205" s="177" t="s">
        <v>313</v>
      </c>
      <c r="D205" s="177" t="s">
        <v>292</v>
      </c>
      <c r="E205" s="178" t="s">
        <v>302</v>
      </c>
      <c r="F205" s="179" t="s">
        <v>303</v>
      </c>
      <c r="G205" s="180" t="s">
        <v>304</v>
      </c>
      <c r="H205" s="181">
        <v>10.644</v>
      </c>
      <c r="I205" s="182"/>
      <c r="J205" s="183">
        <f>ROUND(I205*H205,2)</f>
        <v>0</v>
      </c>
      <c r="K205" s="179" t="s">
        <v>155</v>
      </c>
      <c r="L205" s="184"/>
      <c r="M205" s="185" t="s">
        <v>19</v>
      </c>
      <c r="N205" s="186" t="s">
        <v>44</v>
      </c>
      <c r="P205" s="141">
        <f>O205*H205</f>
        <v>0</v>
      </c>
      <c r="Q205" s="141">
        <v>1E-3</v>
      </c>
      <c r="R205" s="141">
        <f>Q205*H205</f>
        <v>1.0644000000000001E-2</v>
      </c>
      <c r="S205" s="141">
        <v>0</v>
      </c>
      <c r="T205" s="142">
        <f>S205*H205</f>
        <v>0</v>
      </c>
      <c r="AR205" s="143" t="s">
        <v>206</v>
      </c>
      <c r="AT205" s="143" t="s">
        <v>292</v>
      </c>
      <c r="AU205" s="143" t="s">
        <v>81</v>
      </c>
      <c r="AY205" s="18" t="s">
        <v>149</v>
      </c>
      <c r="BE205" s="144">
        <f>IF(N205="základní",J205,0)</f>
        <v>0</v>
      </c>
      <c r="BF205" s="144">
        <f>IF(N205="snížená",J205,0)</f>
        <v>0</v>
      </c>
      <c r="BG205" s="144">
        <f>IF(N205="zákl. přenesená",J205,0)</f>
        <v>0</v>
      </c>
      <c r="BH205" s="144">
        <f>IF(N205="sníž. přenesená",J205,0)</f>
        <v>0</v>
      </c>
      <c r="BI205" s="144">
        <f>IF(N205="nulová",J205,0)</f>
        <v>0</v>
      </c>
      <c r="BJ205" s="18" t="s">
        <v>34</v>
      </c>
      <c r="BK205" s="144">
        <f>ROUND(I205*H205,2)</f>
        <v>0</v>
      </c>
      <c r="BL205" s="18" t="s">
        <v>156</v>
      </c>
      <c r="BM205" s="143" t="s">
        <v>962</v>
      </c>
    </row>
    <row r="206" spans="2:65" s="13" customFormat="1">
      <c r="B206" s="156"/>
      <c r="D206" s="150" t="s">
        <v>160</v>
      </c>
      <c r="F206" s="158" t="s">
        <v>963</v>
      </c>
      <c r="H206" s="159">
        <v>10.644</v>
      </c>
      <c r="I206" s="160"/>
      <c r="L206" s="156"/>
      <c r="M206" s="161"/>
      <c r="T206" s="162"/>
      <c r="AT206" s="157" t="s">
        <v>160</v>
      </c>
      <c r="AU206" s="157" t="s">
        <v>81</v>
      </c>
      <c r="AV206" s="13" t="s">
        <v>81</v>
      </c>
      <c r="AW206" s="13" t="s">
        <v>4</v>
      </c>
      <c r="AX206" s="13" t="s">
        <v>34</v>
      </c>
      <c r="AY206" s="157" t="s">
        <v>149</v>
      </c>
    </row>
    <row r="207" spans="2:65" s="1" customFormat="1" ht="33" customHeight="1">
      <c r="B207" s="33"/>
      <c r="C207" s="132" t="s">
        <v>318</v>
      </c>
      <c r="D207" s="132" t="s">
        <v>151</v>
      </c>
      <c r="E207" s="133" t="s">
        <v>964</v>
      </c>
      <c r="F207" s="134" t="s">
        <v>965</v>
      </c>
      <c r="G207" s="135" t="s">
        <v>154</v>
      </c>
      <c r="H207" s="136">
        <v>532.18799999999999</v>
      </c>
      <c r="I207" s="137"/>
      <c r="J207" s="138">
        <f>ROUND(I207*H207,2)</f>
        <v>0</v>
      </c>
      <c r="K207" s="134" t="s">
        <v>155</v>
      </c>
      <c r="L207" s="33"/>
      <c r="M207" s="139" t="s">
        <v>19</v>
      </c>
      <c r="N207" s="140" t="s">
        <v>44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156</v>
      </c>
      <c r="AT207" s="143" t="s">
        <v>151</v>
      </c>
      <c r="AU207" s="143" t="s">
        <v>81</v>
      </c>
      <c r="AY207" s="18" t="s">
        <v>149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34</v>
      </c>
      <c r="BK207" s="144">
        <f>ROUND(I207*H207,2)</f>
        <v>0</v>
      </c>
      <c r="BL207" s="18" t="s">
        <v>156</v>
      </c>
      <c r="BM207" s="143" t="s">
        <v>966</v>
      </c>
    </row>
    <row r="208" spans="2:65" s="1" customFormat="1">
      <c r="B208" s="33"/>
      <c r="D208" s="145" t="s">
        <v>158</v>
      </c>
      <c r="F208" s="146" t="s">
        <v>967</v>
      </c>
      <c r="I208" s="147"/>
      <c r="L208" s="33"/>
      <c r="M208" s="148"/>
      <c r="T208" s="52"/>
      <c r="AT208" s="18" t="s">
        <v>158</v>
      </c>
      <c r="AU208" s="18" t="s">
        <v>81</v>
      </c>
    </row>
    <row r="209" spans="2:65" s="1" customFormat="1" ht="49.2" customHeight="1">
      <c r="B209" s="33"/>
      <c r="C209" s="132" t="s">
        <v>323</v>
      </c>
      <c r="D209" s="132" t="s">
        <v>151</v>
      </c>
      <c r="E209" s="133" t="s">
        <v>314</v>
      </c>
      <c r="F209" s="134" t="s">
        <v>315</v>
      </c>
      <c r="G209" s="135" t="s">
        <v>154</v>
      </c>
      <c r="H209" s="136">
        <v>532.18799999999999</v>
      </c>
      <c r="I209" s="137"/>
      <c r="J209" s="138">
        <f>ROUND(I209*H209,2)</f>
        <v>0</v>
      </c>
      <c r="K209" s="134" t="s">
        <v>155</v>
      </c>
      <c r="L209" s="33"/>
      <c r="M209" s="139" t="s">
        <v>19</v>
      </c>
      <c r="N209" s="140" t="s">
        <v>44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156</v>
      </c>
      <c r="AT209" s="143" t="s">
        <v>151</v>
      </c>
      <c r="AU209" s="143" t="s">
        <v>81</v>
      </c>
      <c r="AY209" s="18" t="s">
        <v>149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34</v>
      </c>
      <c r="BK209" s="144">
        <f>ROUND(I209*H209,2)</f>
        <v>0</v>
      </c>
      <c r="BL209" s="18" t="s">
        <v>156</v>
      </c>
      <c r="BM209" s="143" t="s">
        <v>968</v>
      </c>
    </row>
    <row r="210" spans="2:65" s="1" customFormat="1">
      <c r="B210" s="33"/>
      <c r="D210" s="145" t="s">
        <v>158</v>
      </c>
      <c r="F210" s="146" t="s">
        <v>317</v>
      </c>
      <c r="I210" s="147"/>
      <c r="L210" s="33"/>
      <c r="M210" s="148"/>
      <c r="T210" s="52"/>
      <c r="AT210" s="18" t="s">
        <v>158</v>
      </c>
      <c r="AU210" s="18" t="s">
        <v>81</v>
      </c>
    </row>
    <row r="211" spans="2:65" s="1" customFormat="1" ht="49.2" customHeight="1">
      <c r="B211" s="33"/>
      <c r="C211" s="132" t="s">
        <v>328</v>
      </c>
      <c r="D211" s="132" t="s">
        <v>151</v>
      </c>
      <c r="E211" s="133" t="s">
        <v>319</v>
      </c>
      <c r="F211" s="134" t="s">
        <v>320</v>
      </c>
      <c r="G211" s="135" t="s">
        <v>154</v>
      </c>
      <c r="H211" s="136">
        <v>283.03199999999998</v>
      </c>
      <c r="I211" s="137"/>
      <c r="J211" s="138">
        <f>ROUND(I211*H211,2)</f>
        <v>0</v>
      </c>
      <c r="K211" s="134" t="s">
        <v>155</v>
      </c>
      <c r="L211" s="33"/>
      <c r="M211" s="139" t="s">
        <v>19</v>
      </c>
      <c r="N211" s="140" t="s">
        <v>44</v>
      </c>
      <c r="P211" s="141">
        <f>O211*H211</f>
        <v>0</v>
      </c>
      <c r="Q211" s="141">
        <v>0</v>
      </c>
      <c r="R211" s="141">
        <f>Q211*H211</f>
        <v>0</v>
      </c>
      <c r="S211" s="141">
        <v>0</v>
      </c>
      <c r="T211" s="142">
        <f>S211*H211</f>
        <v>0</v>
      </c>
      <c r="AR211" s="143" t="s">
        <v>156</v>
      </c>
      <c r="AT211" s="143" t="s">
        <v>151</v>
      </c>
      <c r="AU211" s="143" t="s">
        <v>81</v>
      </c>
      <c r="AY211" s="18" t="s">
        <v>149</v>
      </c>
      <c r="BE211" s="144">
        <f>IF(N211="základní",J211,0)</f>
        <v>0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8" t="s">
        <v>34</v>
      </c>
      <c r="BK211" s="144">
        <f>ROUND(I211*H211,2)</f>
        <v>0</v>
      </c>
      <c r="BL211" s="18" t="s">
        <v>156</v>
      </c>
      <c r="BM211" s="143" t="s">
        <v>969</v>
      </c>
    </row>
    <row r="212" spans="2:65" s="1" customFormat="1">
      <c r="B212" s="33"/>
      <c r="D212" s="145" t="s">
        <v>158</v>
      </c>
      <c r="F212" s="146" t="s">
        <v>322</v>
      </c>
      <c r="I212" s="147"/>
      <c r="L212" s="33"/>
      <c r="M212" s="148"/>
      <c r="T212" s="52"/>
      <c r="AT212" s="18" t="s">
        <v>158</v>
      </c>
      <c r="AU212" s="18" t="s">
        <v>81</v>
      </c>
    </row>
    <row r="213" spans="2:65" s="1" customFormat="1" ht="24.15" customHeight="1">
      <c r="B213" s="33"/>
      <c r="C213" s="132" t="s">
        <v>333</v>
      </c>
      <c r="D213" s="132" t="s">
        <v>151</v>
      </c>
      <c r="E213" s="133" t="s">
        <v>324</v>
      </c>
      <c r="F213" s="134" t="s">
        <v>325</v>
      </c>
      <c r="G213" s="135" t="s">
        <v>154</v>
      </c>
      <c r="H213" s="136">
        <v>283.03199999999998</v>
      </c>
      <c r="I213" s="137"/>
      <c r="J213" s="138">
        <f>ROUND(I213*H213,2)</f>
        <v>0</v>
      </c>
      <c r="K213" s="134" t="s">
        <v>155</v>
      </c>
      <c r="L213" s="33"/>
      <c r="M213" s="139" t="s">
        <v>19</v>
      </c>
      <c r="N213" s="140" t="s">
        <v>44</v>
      </c>
      <c r="P213" s="141">
        <f>O213*H213</f>
        <v>0</v>
      </c>
      <c r="Q213" s="141">
        <v>0</v>
      </c>
      <c r="R213" s="141">
        <f>Q213*H213</f>
        <v>0</v>
      </c>
      <c r="S213" s="141">
        <v>0</v>
      </c>
      <c r="T213" s="142">
        <f>S213*H213</f>
        <v>0</v>
      </c>
      <c r="AR213" s="143" t="s">
        <v>156</v>
      </c>
      <c r="AT213" s="143" t="s">
        <v>151</v>
      </c>
      <c r="AU213" s="143" t="s">
        <v>81</v>
      </c>
      <c r="AY213" s="18" t="s">
        <v>149</v>
      </c>
      <c r="BE213" s="144">
        <f>IF(N213="základní",J213,0)</f>
        <v>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8" t="s">
        <v>34</v>
      </c>
      <c r="BK213" s="144">
        <f>ROUND(I213*H213,2)</f>
        <v>0</v>
      </c>
      <c r="BL213" s="18" t="s">
        <v>156</v>
      </c>
      <c r="BM213" s="143" t="s">
        <v>970</v>
      </c>
    </row>
    <row r="214" spans="2:65" s="1" customFormat="1">
      <c r="B214" s="33"/>
      <c r="D214" s="145" t="s">
        <v>158</v>
      </c>
      <c r="F214" s="146" t="s">
        <v>327</v>
      </c>
      <c r="I214" s="147"/>
      <c r="L214" s="33"/>
      <c r="M214" s="148"/>
      <c r="T214" s="52"/>
      <c r="AT214" s="18" t="s">
        <v>158</v>
      </c>
      <c r="AU214" s="18" t="s">
        <v>81</v>
      </c>
    </row>
    <row r="215" spans="2:65" s="1" customFormat="1" ht="21.75" customHeight="1">
      <c r="B215" s="33"/>
      <c r="C215" s="132" t="s">
        <v>340</v>
      </c>
      <c r="D215" s="132" t="s">
        <v>151</v>
      </c>
      <c r="E215" s="133" t="s">
        <v>329</v>
      </c>
      <c r="F215" s="134" t="s">
        <v>330</v>
      </c>
      <c r="G215" s="135" t="s">
        <v>154</v>
      </c>
      <c r="H215" s="136">
        <v>283.03199999999998</v>
      </c>
      <c r="I215" s="137"/>
      <c r="J215" s="138">
        <f>ROUND(I215*H215,2)</f>
        <v>0</v>
      </c>
      <c r="K215" s="134" t="s">
        <v>155</v>
      </c>
      <c r="L215" s="33"/>
      <c r="M215" s="139" t="s">
        <v>19</v>
      </c>
      <c r="N215" s="140" t="s">
        <v>44</v>
      </c>
      <c r="P215" s="141">
        <f>O215*H215</f>
        <v>0</v>
      </c>
      <c r="Q215" s="141">
        <v>0</v>
      </c>
      <c r="R215" s="141">
        <f>Q215*H215</f>
        <v>0</v>
      </c>
      <c r="S215" s="141">
        <v>0</v>
      </c>
      <c r="T215" s="142">
        <f>S215*H215</f>
        <v>0</v>
      </c>
      <c r="AR215" s="143" t="s">
        <v>156</v>
      </c>
      <c r="AT215" s="143" t="s">
        <v>151</v>
      </c>
      <c r="AU215" s="143" t="s">
        <v>81</v>
      </c>
      <c r="AY215" s="18" t="s">
        <v>149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34</v>
      </c>
      <c r="BK215" s="144">
        <f>ROUND(I215*H215,2)</f>
        <v>0</v>
      </c>
      <c r="BL215" s="18" t="s">
        <v>156</v>
      </c>
      <c r="BM215" s="143" t="s">
        <v>971</v>
      </c>
    </row>
    <row r="216" spans="2:65" s="1" customFormat="1">
      <c r="B216" s="33"/>
      <c r="D216" s="145" t="s">
        <v>158</v>
      </c>
      <c r="F216" s="146" t="s">
        <v>332</v>
      </c>
      <c r="I216" s="147"/>
      <c r="L216" s="33"/>
      <c r="M216" s="148"/>
      <c r="T216" s="52"/>
      <c r="AT216" s="18" t="s">
        <v>158</v>
      </c>
      <c r="AU216" s="18" t="s">
        <v>81</v>
      </c>
    </row>
    <row r="217" spans="2:65" s="1" customFormat="1" ht="21.75" customHeight="1">
      <c r="B217" s="33"/>
      <c r="C217" s="132" t="s">
        <v>344</v>
      </c>
      <c r="D217" s="132" t="s">
        <v>151</v>
      </c>
      <c r="E217" s="133" t="s">
        <v>334</v>
      </c>
      <c r="F217" s="134" t="s">
        <v>335</v>
      </c>
      <c r="G217" s="135" t="s">
        <v>184</v>
      </c>
      <c r="H217" s="136">
        <v>21.288</v>
      </c>
      <c r="I217" s="137"/>
      <c r="J217" s="138">
        <f>ROUND(I217*H217,2)</f>
        <v>0</v>
      </c>
      <c r="K217" s="134" t="s">
        <v>155</v>
      </c>
      <c r="L217" s="33"/>
      <c r="M217" s="139" t="s">
        <v>19</v>
      </c>
      <c r="N217" s="140" t="s">
        <v>44</v>
      </c>
      <c r="P217" s="141">
        <f>O217*H217</f>
        <v>0</v>
      </c>
      <c r="Q217" s="141">
        <v>0</v>
      </c>
      <c r="R217" s="141">
        <f>Q217*H217</f>
        <v>0</v>
      </c>
      <c r="S217" s="141">
        <v>0</v>
      </c>
      <c r="T217" s="142">
        <f>S217*H217</f>
        <v>0</v>
      </c>
      <c r="AR217" s="143" t="s">
        <v>156</v>
      </c>
      <c r="AT217" s="143" t="s">
        <v>151</v>
      </c>
      <c r="AU217" s="143" t="s">
        <v>81</v>
      </c>
      <c r="AY217" s="18" t="s">
        <v>149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8" t="s">
        <v>34</v>
      </c>
      <c r="BK217" s="144">
        <f>ROUND(I217*H217,2)</f>
        <v>0</v>
      </c>
      <c r="BL217" s="18" t="s">
        <v>156</v>
      </c>
      <c r="BM217" s="143" t="s">
        <v>972</v>
      </c>
    </row>
    <row r="218" spans="2:65" s="1" customFormat="1">
      <c r="B218" s="33"/>
      <c r="D218" s="145" t="s">
        <v>158</v>
      </c>
      <c r="F218" s="146" t="s">
        <v>337</v>
      </c>
      <c r="I218" s="147"/>
      <c r="L218" s="33"/>
      <c r="M218" s="148"/>
      <c r="T218" s="52"/>
      <c r="AT218" s="18" t="s">
        <v>158</v>
      </c>
      <c r="AU218" s="18" t="s">
        <v>81</v>
      </c>
    </row>
    <row r="219" spans="2:65" s="12" customFormat="1">
      <c r="B219" s="149"/>
      <c r="D219" s="150" t="s">
        <v>160</v>
      </c>
      <c r="E219" s="151" t="s">
        <v>19</v>
      </c>
      <c r="F219" s="152" t="s">
        <v>338</v>
      </c>
      <c r="H219" s="151" t="s">
        <v>19</v>
      </c>
      <c r="I219" s="153"/>
      <c r="L219" s="149"/>
      <c r="M219" s="154"/>
      <c r="T219" s="155"/>
      <c r="AT219" s="151" t="s">
        <v>160</v>
      </c>
      <c r="AU219" s="151" t="s">
        <v>81</v>
      </c>
      <c r="AV219" s="12" t="s">
        <v>34</v>
      </c>
      <c r="AW219" s="12" t="s">
        <v>33</v>
      </c>
      <c r="AX219" s="12" t="s">
        <v>73</v>
      </c>
      <c r="AY219" s="151" t="s">
        <v>149</v>
      </c>
    </row>
    <row r="220" spans="2:65" s="13" customFormat="1">
      <c r="B220" s="156"/>
      <c r="D220" s="150" t="s">
        <v>160</v>
      </c>
      <c r="E220" s="157" t="s">
        <v>19</v>
      </c>
      <c r="F220" s="158" t="s">
        <v>973</v>
      </c>
      <c r="H220" s="159">
        <v>21.288</v>
      </c>
      <c r="I220" s="160"/>
      <c r="L220" s="156"/>
      <c r="M220" s="161"/>
      <c r="T220" s="162"/>
      <c r="AT220" s="157" t="s">
        <v>160</v>
      </c>
      <c r="AU220" s="157" t="s">
        <v>81</v>
      </c>
      <c r="AV220" s="13" t="s">
        <v>81</v>
      </c>
      <c r="AW220" s="13" t="s">
        <v>33</v>
      </c>
      <c r="AX220" s="13" t="s">
        <v>73</v>
      </c>
      <c r="AY220" s="157" t="s">
        <v>149</v>
      </c>
    </row>
    <row r="221" spans="2:65" s="14" customFormat="1">
      <c r="B221" s="163"/>
      <c r="D221" s="150" t="s">
        <v>160</v>
      </c>
      <c r="E221" s="164" t="s">
        <v>19</v>
      </c>
      <c r="F221" s="165" t="s">
        <v>163</v>
      </c>
      <c r="H221" s="166">
        <v>21.288</v>
      </c>
      <c r="I221" s="167"/>
      <c r="L221" s="163"/>
      <c r="M221" s="168"/>
      <c r="T221" s="169"/>
      <c r="AT221" s="164" t="s">
        <v>160</v>
      </c>
      <c r="AU221" s="164" t="s">
        <v>81</v>
      </c>
      <c r="AV221" s="14" t="s">
        <v>156</v>
      </c>
      <c r="AW221" s="14" t="s">
        <v>33</v>
      </c>
      <c r="AX221" s="14" t="s">
        <v>34</v>
      </c>
      <c r="AY221" s="164" t="s">
        <v>149</v>
      </c>
    </row>
    <row r="222" spans="2:65" s="1" customFormat="1" ht="16.5" customHeight="1">
      <c r="B222" s="33"/>
      <c r="C222" s="177" t="s">
        <v>349</v>
      </c>
      <c r="D222" s="177" t="s">
        <v>292</v>
      </c>
      <c r="E222" s="178" t="s">
        <v>341</v>
      </c>
      <c r="F222" s="179" t="s">
        <v>342</v>
      </c>
      <c r="G222" s="180" t="s">
        <v>184</v>
      </c>
      <c r="H222" s="181">
        <v>21.288</v>
      </c>
      <c r="I222" s="182"/>
      <c r="J222" s="183">
        <f>ROUND(I222*H222,2)</f>
        <v>0</v>
      </c>
      <c r="K222" s="179" t="s">
        <v>155</v>
      </c>
      <c r="L222" s="184"/>
      <c r="M222" s="185" t="s">
        <v>19</v>
      </c>
      <c r="N222" s="186" t="s">
        <v>44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206</v>
      </c>
      <c r="AT222" s="143" t="s">
        <v>292</v>
      </c>
      <c r="AU222" s="143" t="s">
        <v>81</v>
      </c>
      <c r="AY222" s="18" t="s">
        <v>149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34</v>
      </c>
      <c r="BK222" s="144">
        <f>ROUND(I222*H222,2)</f>
        <v>0</v>
      </c>
      <c r="BL222" s="18" t="s">
        <v>156</v>
      </c>
      <c r="BM222" s="143" t="s">
        <v>974</v>
      </c>
    </row>
    <row r="223" spans="2:65" s="1" customFormat="1" ht="21.75" customHeight="1">
      <c r="B223" s="33"/>
      <c r="C223" s="132" t="s">
        <v>355</v>
      </c>
      <c r="D223" s="132" t="s">
        <v>151</v>
      </c>
      <c r="E223" s="133" t="s">
        <v>345</v>
      </c>
      <c r="F223" s="134" t="s">
        <v>346</v>
      </c>
      <c r="G223" s="135" t="s">
        <v>184</v>
      </c>
      <c r="H223" s="136">
        <v>21.288</v>
      </c>
      <c r="I223" s="137"/>
      <c r="J223" s="138">
        <f>ROUND(I223*H223,2)</f>
        <v>0</v>
      </c>
      <c r="K223" s="134" t="s">
        <v>155</v>
      </c>
      <c r="L223" s="33"/>
      <c r="M223" s="139" t="s">
        <v>19</v>
      </c>
      <c r="N223" s="140" t="s">
        <v>44</v>
      </c>
      <c r="P223" s="141">
        <f>O223*H223</f>
        <v>0</v>
      </c>
      <c r="Q223" s="141">
        <v>0</v>
      </c>
      <c r="R223" s="141">
        <f>Q223*H223</f>
        <v>0</v>
      </c>
      <c r="S223" s="141">
        <v>0</v>
      </c>
      <c r="T223" s="142">
        <f>S223*H223</f>
        <v>0</v>
      </c>
      <c r="AR223" s="143" t="s">
        <v>156</v>
      </c>
      <c r="AT223" s="143" t="s">
        <v>151</v>
      </c>
      <c r="AU223" s="143" t="s">
        <v>81</v>
      </c>
      <c r="AY223" s="18" t="s">
        <v>149</v>
      </c>
      <c r="BE223" s="144">
        <f>IF(N223="základní",J223,0)</f>
        <v>0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8" t="s">
        <v>34</v>
      </c>
      <c r="BK223" s="144">
        <f>ROUND(I223*H223,2)</f>
        <v>0</v>
      </c>
      <c r="BL223" s="18" t="s">
        <v>156</v>
      </c>
      <c r="BM223" s="143" t="s">
        <v>975</v>
      </c>
    </row>
    <row r="224" spans="2:65" s="1" customFormat="1">
      <c r="B224" s="33"/>
      <c r="D224" s="145" t="s">
        <v>158</v>
      </c>
      <c r="F224" s="146" t="s">
        <v>348</v>
      </c>
      <c r="I224" s="147"/>
      <c r="L224" s="33"/>
      <c r="M224" s="148"/>
      <c r="T224" s="52"/>
      <c r="AT224" s="18" t="s">
        <v>158</v>
      </c>
      <c r="AU224" s="18" t="s">
        <v>81</v>
      </c>
    </row>
    <row r="225" spans="2:65" s="1" customFormat="1" ht="24.15" customHeight="1">
      <c r="B225" s="33"/>
      <c r="C225" s="132" t="s">
        <v>362</v>
      </c>
      <c r="D225" s="132" t="s">
        <v>151</v>
      </c>
      <c r="E225" s="133" t="s">
        <v>350</v>
      </c>
      <c r="F225" s="134" t="s">
        <v>351</v>
      </c>
      <c r="G225" s="135" t="s">
        <v>184</v>
      </c>
      <c r="H225" s="136">
        <v>532.20000000000005</v>
      </c>
      <c r="I225" s="137"/>
      <c r="J225" s="138">
        <f>ROUND(I225*H225,2)</f>
        <v>0</v>
      </c>
      <c r="K225" s="134" t="s">
        <v>155</v>
      </c>
      <c r="L225" s="33"/>
      <c r="M225" s="139" t="s">
        <v>19</v>
      </c>
      <c r="N225" s="140" t="s">
        <v>44</v>
      </c>
      <c r="P225" s="141">
        <f>O225*H225</f>
        <v>0</v>
      </c>
      <c r="Q225" s="141">
        <v>0</v>
      </c>
      <c r="R225" s="141">
        <f>Q225*H225</f>
        <v>0</v>
      </c>
      <c r="S225" s="141">
        <v>0</v>
      </c>
      <c r="T225" s="142">
        <f>S225*H225</f>
        <v>0</v>
      </c>
      <c r="AR225" s="143" t="s">
        <v>156</v>
      </c>
      <c r="AT225" s="143" t="s">
        <v>151</v>
      </c>
      <c r="AU225" s="143" t="s">
        <v>81</v>
      </c>
      <c r="AY225" s="18" t="s">
        <v>149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34</v>
      </c>
      <c r="BK225" s="144">
        <f>ROUND(I225*H225,2)</f>
        <v>0</v>
      </c>
      <c r="BL225" s="18" t="s">
        <v>156</v>
      </c>
      <c r="BM225" s="143" t="s">
        <v>976</v>
      </c>
    </row>
    <row r="226" spans="2:65" s="1" customFormat="1">
      <c r="B226" s="33"/>
      <c r="D226" s="145" t="s">
        <v>158</v>
      </c>
      <c r="F226" s="146" t="s">
        <v>353</v>
      </c>
      <c r="I226" s="147"/>
      <c r="L226" s="33"/>
      <c r="M226" s="148"/>
      <c r="T226" s="52"/>
      <c r="AT226" s="18" t="s">
        <v>158</v>
      </c>
      <c r="AU226" s="18" t="s">
        <v>81</v>
      </c>
    </row>
    <row r="227" spans="2:65" s="13" customFormat="1">
      <c r="B227" s="156"/>
      <c r="D227" s="150" t="s">
        <v>160</v>
      </c>
      <c r="F227" s="158" t="s">
        <v>977</v>
      </c>
      <c r="H227" s="159">
        <v>532.20000000000005</v>
      </c>
      <c r="I227" s="160"/>
      <c r="L227" s="156"/>
      <c r="M227" s="161"/>
      <c r="T227" s="162"/>
      <c r="AT227" s="157" t="s">
        <v>160</v>
      </c>
      <c r="AU227" s="157" t="s">
        <v>81</v>
      </c>
      <c r="AV227" s="13" t="s">
        <v>81</v>
      </c>
      <c r="AW227" s="13" t="s">
        <v>4</v>
      </c>
      <c r="AX227" s="13" t="s">
        <v>34</v>
      </c>
      <c r="AY227" s="157" t="s">
        <v>149</v>
      </c>
    </row>
    <row r="228" spans="2:65" s="1" customFormat="1" ht="16.5" customHeight="1">
      <c r="B228" s="33"/>
      <c r="C228" s="132" t="s">
        <v>370</v>
      </c>
      <c r="D228" s="132" t="s">
        <v>151</v>
      </c>
      <c r="E228" s="133" t="s">
        <v>356</v>
      </c>
      <c r="F228" s="134" t="s">
        <v>357</v>
      </c>
      <c r="G228" s="135" t="s">
        <v>267</v>
      </c>
      <c r="H228" s="136">
        <v>508.10399999999998</v>
      </c>
      <c r="I228" s="137"/>
      <c r="J228" s="138">
        <f>ROUND(I228*H228,2)</f>
        <v>0</v>
      </c>
      <c r="K228" s="134" t="s">
        <v>155</v>
      </c>
      <c r="L228" s="33"/>
      <c r="M228" s="139" t="s">
        <v>19</v>
      </c>
      <c r="N228" s="140" t="s">
        <v>44</v>
      </c>
      <c r="P228" s="141">
        <f>O228*H228</f>
        <v>0</v>
      </c>
      <c r="Q228" s="141">
        <v>0</v>
      </c>
      <c r="R228" s="141">
        <f>Q228*H228</f>
        <v>0</v>
      </c>
      <c r="S228" s="141">
        <v>0</v>
      </c>
      <c r="T228" s="142">
        <f>S228*H228</f>
        <v>0</v>
      </c>
      <c r="AR228" s="143" t="s">
        <v>156</v>
      </c>
      <c r="AT228" s="143" t="s">
        <v>151</v>
      </c>
      <c r="AU228" s="143" t="s">
        <v>81</v>
      </c>
      <c r="AY228" s="18" t="s">
        <v>149</v>
      </c>
      <c r="BE228" s="144">
        <f>IF(N228="základní",J228,0)</f>
        <v>0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8" t="s">
        <v>34</v>
      </c>
      <c r="BK228" s="144">
        <f>ROUND(I228*H228,2)</f>
        <v>0</v>
      </c>
      <c r="BL228" s="18" t="s">
        <v>156</v>
      </c>
      <c r="BM228" s="143" t="s">
        <v>978</v>
      </c>
    </row>
    <row r="229" spans="2:65" s="1" customFormat="1">
      <c r="B229" s="33"/>
      <c r="D229" s="145" t="s">
        <v>158</v>
      </c>
      <c r="F229" s="146" t="s">
        <v>359</v>
      </c>
      <c r="I229" s="147"/>
      <c r="L229" s="33"/>
      <c r="M229" s="148"/>
      <c r="T229" s="52"/>
      <c r="AT229" s="18" t="s">
        <v>158</v>
      </c>
      <c r="AU229" s="18" t="s">
        <v>81</v>
      </c>
    </row>
    <row r="230" spans="2:65" s="12" customFormat="1" ht="20.399999999999999">
      <c r="B230" s="149"/>
      <c r="D230" s="150" t="s">
        <v>160</v>
      </c>
      <c r="E230" s="151" t="s">
        <v>19</v>
      </c>
      <c r="F230" s="152" t="s">
        <v>360</v>
      </c>
      <c r="H230" s="151" t="s">
        <v>19</v>
      </c>
      <c r="I230" s="153"/>
      <c r="L230" s="149"/>
      <c r="M230" s="154"/>
      <c r="T230" s="155"/>
      <c r="AT230" s="151" t="s">
        <v>160</v>
      </c>
      <c r="AU230" s="151" t="s">
        <v>81</v>
      </c>
      <c r="AV230" s="12" t="s">
        <v>34</v>
      </c>
      <c r="AW230" s="12" t="s">
        <v>33</v>
      </c>
      <c r="AX230" s="12" t="s">
        <v>73</v>
      </c>
      <c r="AY230" s="151" t="s">
        <v>149</v>
      </c>
    </row>
    <row r="231" spans="2:65" s="13" customFormat="1">
      <c r="B231" s="156"/>
      <c r="D231" s="150" t="s">
        <v>160</v>
      </c>
      <c r="E231" s="157" t="s">
        <v>19</v>
      </c>
      <c r="F231" s="158" t="s">
        <v>979</v>
      </c>
      <c r="H231" s="159">
        <v>508.10399999999998</v>
      </c>
      <c r="I231" s="160"/>
      <c r="L231" s="156"/>
      <c r="M231" s="161"/>
      <c r="T231" s="162"/>
      <c r="AT231" s="157" t="s">
        <v>160</v>
      </c>
      <c r="AU231" s="157" t="s">
        <v>81</v>
      </c>
      <c r="AV231" s="13" t="s">
        <v>81</v>
      </c>
      <c r="AW231" s="13" t="s">
        <v>33</v>
      </c>
      <c r="AX231" s="13" t="s">
        <v>73</v>
      </c>
      <c r="AY231" s="157" t="s">
        <v>149</v>
      </c>
    </row>
    <row r="232" spans="2:65" s="14" customFormat="1">
      <c r="B232" s="163"/>
      <c r="D232" s="150" t="s">
        <v>160</v>
      </c>
      <c r="E232" s="164" t="s">
        <v>19</v>
      </c>
      <c r="F232" s="165" t="s">
        <v>163</v>
      </c>
      <c r="H232" s="166">
        <v>508.10399999999998</v>
      </c>
      <c r="I232" s="167"/>
      <c r="L232" s="163"/>
      <c r="M232" s="168"/>
      <c r="T232" s="169"/>
      <c r="AT232" s="164" t="s">
        <v>160</v>
      </c>
      <c r="AU232" s="164" t="s">
        <v>81</v>
      </c>
      <c r="AV232" s="14" t="s">
        <v>156</v>
      </c>
      <c r="AW232" s="14" t="s">
        <v>33</v>
      </c>
      <c r="AX232" s="14" t="s">
        <v>34</v>
      </c>
      <c r="AY232" s="164" t="s">
        <v>149</v>
      </c>
    </row>
    <row r="233" spans="2:65" s="1" customFormat="1" ht="16.5" customHeight="1">
      <c r="B233" s="33"/>
      <c r="C233" s="132" t="s">
        <v>377</v>
      </c>
      <c r="D233" s="132" t="s">
        <v>151</v>
      </c>
      <c r="E233" s="133" t="s">
        <v>363</v>
      </c>
      <c r="F233" s="134" t="s">
        <v>364</v>
      </c>
      <c r="G233" s="135" t="s">
        <v>184</v>
      </c>
      <c r="H233" s="136">
        <v>127.026</v>
      </c>
      <c r="I233" s="137"/>
      <c r="J233" s="138">
        <f>ROUND(I233*H233,2)</f>
        <v>0</v>
      </c>
      <c r="K233" s="134" t="s">
        <v>19</v>
      </c>
      <c r="L233" s="33"/>
      <c r="M233" s="139" t="s">
        <v>19</v>
      </c>
      <c r="N233" s="140" t="s">
        <v>44</v>
      </c>
      <c r="P233" s="141">
        <f>O233*H233</f>
        <v>0</v>
      </c>
      <c r="Q233" s="141">
        <v>0</v>
      </c>
      <c r="R233" s="141">
        <f>Q233*H233</f>
        <v>0</v>
      </c>
      <c r="S233" s="141">
        <v>0</v>
      </c>
      <c r="T233" s="142">
        <f>S233*H233</f>
        <v>0</v>
      </c>
      <c r="AR233" s="143" t="s">
        <v>156</v>
      </c>
      <c r="AT233" s="143" t="s">
        <v>151</v>
      </c>
      <c r="AU233" s="143" t="s">
        <v>81</v>
      </c>
      <c r="AY233" s="18" t="s">
        <v>149</v>
      </c>
      <c r="BE233" s="144">
        <f>IF(N233="základní",J233,0)</f>
        <v>0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8" t="s">
        <v>34</v>
      </c>
      <c r="BK233" s="144">
        <f>ROUND(I233*H233,2)</f>
        <v>0</v>
      </c>
      <c r="BL233" s="18" t="s">
        <v>156</v>
      </c>
      <c r="BM233" s="143" t="s">
        <v>980</v>
      </c>
    </row>
    <row r="234" spans="2:65" s="1" customFormat="1" ht="38.4">
      <c r="B234" s="33"/>
      <c r="D234" s="150" t="s">
        <v>366</v>
      </c>
      <c r="F234" s="187" t="s">
        <v>367</v>
      </c>
      <c r="I234" s="147"/>
      <c r="L234" s="33"/>
      <c r="M234" s="148"/>
      <c r="T234" s="52"/>
      <c r="AT234" s="18" t="s">
        <v>366</v>
      </c>
      <c r="AU234" s="18" t="s">
        <v>81</v>
      </c>
    </row>
    <row r="235" spans="2:65" s="13" customFormat="1">
      <c r="B235" s="156"/>
      <c r="D235" s="150" t="s">
        <v>160</v>
      </c>
      <c r="E235" s="157" t="s">
        <v>19</v>
      </c>
      <c r="F235" s="158" t="s">
        <v>915</v>
      </c>
      <c r="H235" s="159">
        <v>127.026</v>
      </c>
      <c r="I235" s="160"/>
      <c r="L235" s="156"/>
      <c r="M235" s="161"/>
      <c r="T235" s="162"/>
      <c r="AT235" s="157" t="s">
        <v>160</v>
      </c>
      <c r="AU235" s="157" t="s">
        <v>81</v>
      </c>
      <c r="AV235" s="13" t="s">
        <v>81</v>
      </c>
      <c r="AW235" s="13" t="s">
        <v>33</v>
      </c>
      <c r="AX235" s="13" t="s">
        <v>73</v>
      </c>
      <c r="AY235" s="157" t="s">
        <v>149</v>
      </c>
    </row>
    <row r="236" spans="2:65" s="14" customFormat="1">
      <c r="B236" s="163"/>
      <c r="D236" s="150" t="s">
        <v>160</v>
      </c>
      <c r="E236" s="164" t="s">
        <v>19</v>
      </c>
      <c r="F236" s="165" t="s">
        <v>163</v>
      </c>
      <c r="H236" s="166">
        <v>127.026</v>
      </c>
      <c r="I236" s="167"/>
      <c r="L236" s="163"/>
      <c r="M236" s="168"/>
      <c r="T236" s="169"/>
      <c r="AT236" s="164" t="s">
        <v>160</v>
      </c>
      <c r="AU236" s="164" t="s">
        <v>81</v>
      </c>
      <c r="AV236" s="14" t="s">
        <v>156</v>
      </c>
      <c r="AW236" s="14" t="s">
        <v>33</v>
      </c>
      <c r="AX236" s="14" t="s">
        <v>34</v>
      </c>
      <c r="AY236" s="164" t="s">
        <v>149</v>
      </c>
    </row>
    <row r="237" spans="2:65" s="11" customFormat="1" ht="22.95" customHeight="1">
      <c r="B237" s="120"/>
      <c r="D237" s="121" t="s">
        <v>72</v>
      </c>
      <c r="E237" s="130" t="s">
        <v>169</v>
      </c>
      <c r="F237" s="130" t="s">
        <v>369</v>
      </c>
      <c r="I237" s="123"/>
      <c r="J237" s="131">
        <f>BK237</f>
        <v>0</v>
      </c>
      <c r="L237" s="120"/>
      <c r="M237" s="125"/>
      <c r="P237" s="126">
        <f>SUM(P238:P239)</f>
        <v>0</v>
      </c>
      <c r="R237" s="126">
        <f>SUM(R238:R239)</f>
        <v>0</v>
      </c>
      <c r="T237" s="127">
        <f>SUM(T238:T239)</f>
        <v>0</v>
      </c>
      <c r="AR237" s="121" t="s">
        <v>34</v>
      </c>
      <c r="AT237" s="128" t="s">
        <v>72</v>
      </c>
      <c r="AU237" s="128" t="s">
        <v>34</v>
      </c>
      <c r="AY237" s="121" t="s">
        <v>149</v>
      </c>
      <c r="BK237" s="129">
        <f>SUM(BK238:BK239)</f>
        <v>0</v>
      </c>
    </row>
    <row r="238" spans="2:65" s="1" customFormat="1" ht="24.15" customHeight="1">
      <c r="B238" s="33"/>
      <c r="C238" s="132" t="s">
        <v>385</v>
      </c>
      <c r="D238" s="132" t="s">
        <v>151</v>
      </c>
      <c r="E238" s="133" t="s">
        <v>981</v>
      </c>
      <c r="F238" s="134" t="s">
        <v>982</v>
      </c>
      <c r="G238" s="135" t="s">
        <v>459</v>
      </c>
      <c r="H238" s="136">
        <v>71.05</v>
      </c>
      <c r="I238" s="137"/>
      <c r="J238" s="138">
        <f>ROUND(I238*H238,2)</f>
        <v>0</v>
      </c>
      <c r="K238" s="134" t="s">
        <v>155</v>
      </c>
      <c r="L238" s="33"/>
      <c r="M238" s="139" t="s">
        <v>19</v>
      </c>
      <c r="N238" s="140" t="s">
        <v>44</v>
      </c>
      <c r="P238" s="141">
        <f>O238*H238</f>
        <v>0</v>
      </c>
      <c r="Q238" s="141">
        <v>0</v>
      </c>
      <c r="R238" s="141">
        <f>Q238*H238</f>
        <v>0</v>
      </c>
      <c r="S238" s="141">
        <v>0</v>
      </c>
      <c r="T238" s="142">
        <f>S238*H238</f>
        <v>0</v>
      </c>
      <c r="AR238" s="143" t="s">
        <v>156</v>
      </c>
      <c r="AT238" s="143" t="s">
        <v>151</v>
      </c>
      <c r="AU238" s="143" t="s">
        <v>81</v>
      </c>
      <c r="AY238" s="18" t="s">
        <v>149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34</v>
      </c>
      <c r="BK238" s="144">
        <f>ROUND(I238*H238,2)</f>
        <v>0</v>
      </c>
      <c r="BL238" s="18" t="s">
        <v>156</v>
      </c>
      <c r="BM238" s="143" t="s">
        <v>983</v>
      </c>
    </row>
    <row r="239" spans="2:65" s="1" customFormat="1">
      <c r="B239" s="33"/>
      <c r="D239" s="145" t="s">
        <v>158</v>
      </c>
      <c r="F239" s="146" t="s">
        <v>984</v>
      </c>
      <c r="I239" s="147"/>
      <c r="L239" s="33"/>
      <c r="M239" s="148"/>
      <c r="T239" s="52"/>
      <c r="AT239" s="18" t="s">
        <v>158</v>
      </c>
      <c r="AU239" s="18" t="s">
        <v>81</v>
      </c>
    </row>
    <row r="240" spans="2:65" s="11" customFormat="1" ht="22.95" customHeight="1">
      <c r="B240" s="120"/>
      <c r="D240" s="121" t="s">
        <v>72</v>
      </c>
      <c r="E240" s="130" t="s">
        <v>156</v>
      </c>
      <c r="F240" s="130" t="s">
        <v>985</v>
      </c>
      <c r="I240" s="123"/>
      <c r="J240" s="131">
        <f>BK240</f>
        <v>0</v>
      </c>
      <c r="L240" s="120"/>
      <c r="M240" s="125"/>
      <c r="P240" s="126">
        <f>SUM(P241:P244)</f>
        <v>0</v>
      </c>
      <c r="R240" s="126">
        <f>SUM(R241:R244)</f>
        <v>6.2622302400000001</v>
      </c>
      <c r="T240" s="127">
        <f>SUM(T241:T244)</f>
        <v>0</v>
      </c>
      <c r="AR240" s="121" t="s">
        <v>34</v>
      </c>
      <c r="AT240" s="128" t="s">
        <v>72</v>
      </c>
      <c r="AU240" s="128" t="s">
        <v>34</v>
      </c>
      <c r="AY240" s="121" t="s">
        <v>149</v>
      </c>
      <c r="BK240" s="129">
        <f>SUM(BK241:BK244)</f>
        <v>0</v>
      </c>
    </row>
    <row r="241" spans="2:65" s="1" customFormat="1" ht="33" customHeight="1">
      <c r="B241" s="33"/>
      <c r="C241" s="132" t="s">
        <v>391</v>
      </c>
      <c r="D241" s="132" t="s">
        <v>151</v>
      </c>
      <c r="E241" s="133" t="s">
        <v>986</v>
      </c>
      <c r="F241" s="134" t="s">
        <v>987</v>
      </c>
      <c r="G241" s="135" t="s">
        <v>184</v>
      </c>
      <c r="H241" s="136">
        <v>3.3119999999999998</v>
      </c>
      <c r="I241" s="137"/>
      <c r="J241" s="138">
        <f>ROUND(I241*H241,2)</f>
        <v>0</v>
      </c>
      <c r="K241" s="134" t="s">
        <v>155</v>
      </c>
      <c r="L241" s="33"/>
      <c r="M241" s="139" t="s">
        <v>19</v>
      </c>
      <c r="N241" s="140" t="s">
        <v>44</v>
      </c>
      <c r="P241" s="141">
        <f>O241*H241</f>
        <v>0</v>
      </c>
      <c r="Q241" s="141">
        <v>1.8907700000000001</v>
      </c>
      <c r="R241" s="141">
        <f>Q241*H241</f>
        <v>6.2622302400000001</v>
      </c>
      <c r="S241" s="141">
        <v>0</v>
      </c>
      <c r="T241" s="142">
        <f>S241*H241</f>
        <v>0</v>
      </c>
      <c r="AR241" s="143" t="s">
        <v>156</v>
      </c>
      <c r="AT241" s="143" t="s">
        <v>151</v>
      </c>
      <c r="AU241" s="143" t="s">
        <v>81</v>
      </c>
      <c r="AY241" s="18" t="s">
        <v>149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8" t="s">
        <v>34</v>
      </c>
      <c r="BK241" s="144">
        <f>ROUND(I241*H241,2)</f>
        <v>0</v>
      </c>
      <c r="BL241" s="18" t="s">
        <v>156</v>
      </c>
      <c r="BM241" s="143" t="s">
        <v>988</v>
      </c>
    </row>
    <row r="242" spans="2:65" s="1" customFormat="1">
      <c r="B242" s="33"/>
      <c r="D242" s="145" t="s">
        <v>158</v>
      </c>
      <c r="F242" s="146" t="s">
        <v>989</v>
      </c>
      <c r="I242" s="147"/>
      <c r="L242" s="33"/>
      <c r="M242" s="148"/>
      <c r="T242" s="52"/>
      <c r="AT242" s="18" t="s">
        <v>158</v>
      </c>
      <c r="AU242" s="18" t="s">
        <v>81</v>
      </c>
    </row>
    <row r="243" spans="2:65" s="13" customFormat="1">
      <c r="B243" s="156"/>
      <c r="D243" s="150" t="s">
        <v>160</v>
      </c>
      <c r="E243" s="157" t="s">
        <v>19</v>
      </c>
      <c r="F243" s="158" t="s">
        <v>990</v>
      </c>
      <c r="H243" s="159">
        <v>3.3119999999999998</v>
      </c>
      <c r="I243" s="160"/>
      <c r="L243" s="156"/>
      <c r="M243" s="161"/>
      <c r="T243" s="162"/>
      <c r="AT243" s="157" t="s">
        <v>160</v>
      </c>
      <c r="AU243" s="157" t="s">
        <v>81</v>
      </c>
      <c r="AV243" s="13" t="s">
        <v>81</v>
      </c>
      <c r="AW243" s="13" t="s">
        <v>33</v>
      </c>
      <c r="AX243" s="13" t="s">
        <v>73</v>
      </c>
      <c r="AY243" s="157" t="s">
        <v>149</v>
      </c>
    </row>
    <row r="244" spans="2:65" s="14" customFormat="1">
      <c r="B244" s="163"/>
      <c r="D244" s="150" t="s">
        <v>160</v>
      </c>
      <c r="E244" s="164" t="s">
        <v>19</v>
      </c>
      <c r="F244" s="165" t="s">
        <v>163</v>
      </c>
      <c r="H244" s="166">
        <v>3.3119999999999998</v>
      </c>
      <c r="I244" s="167"/>
      <c r="L244" s="163"/>
      <c r="M244" s="168"/>
      <c r="T244" s="169"/>
      <c r="AT244" s="164" t="s">
        <v>160</v>
      </c>
      <c r="AU244" s="164" t="s">
        <v>81</v>
      </c>
      <c r="AV244" s="14" t="s">
        <v>156</v>
      </c>
      <c r="AW244" s="14" t="s">
        <v>33</v>
      </c>
      <c r="AX244" s="14" t="s">
        <v>34</v>
      </c>
      <c r="AY244" s="164" t="s">
        <v>149</v>
      </c>
    </row>
    <row r="245" spans="2:65" s="11" customFormat="1" ht="22.95" customHeight="1">
      <c r="B245" s="120"/>
      <c r="D245" s="121" t="s">
        <v>72</v>
      </c>
      <c r="E245" s="130" t="s">
        <v>206</v>
      </c>
      <c r="F245" s="130" t="s">
        <v>455</v>
      </c>
      <c r="I245" s="123"/>
      <c r="J245" s="131">
        <f>BK245</f>
        <v>0</v>
      </c>
      <c r="L245" s="120"/>
      <c r="M245" s="125"/>
      <c r="P245" s="126">
        <f>SUM(P246:P274)</f>
        <v>0</v>
      </c>
      <c r="R245" s="126">
        <f>SUM(R246:R274)</f>
        <v>13.605131</v>
      </c>
      <c r="T245" s="127">
        <f>SUM(T246:T274)</f>
        <v>0</v>
      </c>
      <c r="AR245" s="121" t="s">
        <v>34</v>
      </c>
      <c r="AT245" s="128" t="s">
        <v>72</v>
      </c>
      <c r="AU245" s="128" t="s">
        <v>34</v>
      </c>
      <c r="AY245" s="121" t="s">
        <v>149</v>
      </c>
      <c r="BK245" s="129">
        <f>SUM(BK246:BK274)</f>
        <v>0</v>
      </c>
    </row>
    <row r="246" spans="2:65" s="1" customFormat="1" ht="44.25" customHeight="1">
      <c r="B246" s="33"/>
      <c r="C246" s="132" t="s">
        <v>396</v>
      </c>
      <c r="D246" s="132" t="s">
        <v>151</v>
      </c>
      <c r="E246" s="133" t="s">
        <v>991</v>
      </c>
      <c r="F246" s="134" t="s">
        <v>992</v>
      </c>
      <c r="G246" s="135" t="s">
        <v>459</v>
      </c>
      <c r="H246" s="136">
        <v>71.05</v>
      </c>
      <c r="I246" s="137"/>
      <c r="J246" s="138">
        <f>ROUND(I246*H246,2)</f>
        <v>0</v>
      </c>
      <c r="K246" s="134" t="s">
        <v>155</v>
      </c>
      <c r="L246" s="33"/>
      <c r="M246" s="139" t="s">
        <v>19</v>
      </c>
      <c r="N246" s="140" t="s">
        <v>44</v>
      </c>
      <c r="P246" s="141">
        <f>O246*H246</f>
        <v>0</v>
      </c>
      <c r="Q246" s="141">
        <v>3.9300000000000003E-3</v>
      </c>
      <c r="R246" s="141">
        <f>Q246*H246</f>
        <v>0.27922649999999999</v>
      </c>
      <c r="S246" s="141">
        <v>0</v>
      </c>
      <c r="T246" s="142">
        <f>S246*H246</f>
        <v>0</v>
      </c>
      <c r="AR246" s="143" t="s">
        <v>156</v>
      </c>
      <c r="AT246" s="143" t="s">
        <v>151</v>
      </c>
      <c r="AU246" s="143" t="s">
        <v>81</v>
      </c>
      <c r="AY246" s="18" t="s">
        <v>149</v>
      </c>
      <c r="BE246" s="144">
        <f>IF(N246="základní",J246,0)</f>
        <v>0</v>
      </c>
      <c r="BF246" s="144">
        <f>IF(N246="snížená",J246,0)</f>
        <v>0</v>
      </c>
      <c r="BG246" s="144">
        <f>IF(N246="zákl. přenesená",J246,0)</f>
        <v>0</v>
      </c>
      <c r="BH246" s="144">
        <f>IF(N246="sníž. přenesená",J246,0)</f>
        <v>0</v>
      </c>
      <c r="BI246" s="144">
        <f>IF(N246="nulová",J246,0)</f>
        <v>0</v>
      </c>
      <c r="BJ246" s="18" t="s">
        <v>34</v>
      </c>
      <c r="BK246" s="144">
        <f>ROUND(I246*H246,2)</f>
        <v>0</v>
      </c>
      <c r="BL246" s="18" t="s">
        <v>156</v>
      </c>
      <c r="BM246" s="143" t="s">
        <v>993</v>
      </c>
    </row>
    <row r="247" spans="2:65" s="1" customFormat="1">
      <c r="B247" s="33"/>
      <c r="D247" s="145" t="s">
        <v>158</v>
      </c>
      <c r="F247" s="146" t="s">
        <v>994</v>
      </c>
      <c r="I247" s="147"/>
      <c r="L247" s="33"/>
      <c r="M247" s="148"/>
      <c r="T247" s="52"/>
      <c r="AT247" s="18" t="s">
        <v>158</v>
      </c>
      <c r="AU247" s="18" t="s">
        <v>81</v>
      </c>
    </row>
    <row r="248" spans="2:65" s="13" customFormat="1">
      <c r="B248" s="156"/>
      <c r="D248" s="150" t="s">
        <v>160</v>
      </c>
      <c r="E248" s="157" t="s">
        <v>19</v>
      </c>
      <c r="F248" s="158" t="s">
        <v>995</v>
      </c>
      <c r="H248" s="159">
        <v>71.05</v>
      </c>
      <c r="I248" s="160"/>
      <c r="L248" s="156"/>
      <c r="M248" s="161"/>
      <c r="T248" s="162"/>
      <c r="AT248" s="157" t="s">
        <v>160</v>
      </c>
      <c r="AU248" s="157" t="s">
        <v>81</v>
      </c>
      <c r="AV248" s="13" t="s">
        <v>81</v>
      </c>
      <c r="AW248" s="13" t="s">
        <v>33</v>
      </c>
      <c r="AX248" s="13" t="s">
        <v>73</v>
      </c>
      <c r="AY248" s="157" t="s">
        <v>149</v>
      </c>
    </row>
    <row r="249" spans="2:65" s="14" customFormat="1">
      <c r="B249" s="163"/>
      <c r="D249" s="150" t="s">
        <v>160</v>
      </c>
      <c r="E249" s="164" t="s">
        <v>19</v>
      </c>
      <c r="F249" s="165" t="s">
        <v>163</v>
      </c>
      <c r="H249" s="166">
        <v>71.05</v>
      </c>
      <c r="I249" s="167"/>
      <c r="L249" s="163"/>
      <c r="M249" s="168"/>
      <c r="T249" s="169"/>
      <c r="AT249" s="164" t="s">
        <v>160</v>
      </c>
      <c r="AU249" s="164" t="s">
        <v>81</v>
      </c>
      <c r="AV249" s="14" t="s">
        <v>156</v>
      </c>
      <c r="AW249" s="14" t="s">
        <v>33</v>
      </c>
      <c r="AX249" s="14" t="s">
        <v>34</v>
      </c>
      <c r="AY249" s="164" t="s">
        <v>149</v>
      </c>
    </row>
    <row r="250" spans="2:65" s="1" customFormat="1" ht="37.950000000000003" customHeight="1">
      <c r="B250" s="33"/>
      <c r="C250" s="132" t="s">
        <v>402</v>
      </c>
      <c r="D250" s="132" t="s">
        <v>151</v>
      </c>
      <c r="E250" s="133" t="s">
        <v>996</v>
      </c>
      <c r="F250" s="134" t="s">
        <v>997</v>
      </c>
      <c r="G250" s="135" t="s">
        <v>490</v>
      </c>
      <c r="H250" s="136">
        <v>15</v>
      </c>
      <c r="I250" s="137"/>
      <c r="J250" s="138">
        <f>ROUND(I250*H250,2)</f>
        <v>0</v>
      </c>
      <c r="K250" s="134" t="s">
        <v>155</v>
      </c>
      <c r="L250" s="33"/>
      <c r="M250" s="139" t="s">
        <v>19</v>
      </c>
      <c r="N250" s="140" t="s">
        <v>44</v>
      </c>
      <c r="P250" s="141">
        <f>O250*H250</f>
        <v>0</v>
      </c>
      <c r="Q250" s="141">
        <v>1.0000000000000001E-5</v>
      </c>
      <c r="R250" s="141">
        <f>Q250*H250</f>
        <v>1.5000000000000001E-4</v>
      </c>
      <c r="S250" s="141">
        <v>0</v>
      </c>
      <c r="T250" s="142">
        <f>S250*H250</f>
        <v>0</v>
      </c>
      <c r="AR250" s="143" t="s">
        <v>156</v>
      </c>
      <c r="AT250" s="143" t="s">
        <v>151</v>
      </c>
      <c r="AU250" s="143" t="s">
        <v>81</v>
      </c>
      <c r="AY250" s="18" t="s">
        <v>149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34</v>
      </c>
      <c r="BK250" s="144">
        <f>ROUND(I250*H250,2)</f>
        <v>0</v>
      </c>
      <c r="BL250" s="18" t="s">
        <v>156</v>
      </c>
      <c r="BM250" s="143" t="s">
        <v>998</v>
      </c>
    </row>
    <row r="251" spans="2:65" s="1" customFormat="1">
      <c r="B251" s="33"/>
      <c r="D251" s="145" t="s">
        <v>158</v>
      </c>
      <c r="F251" s="146" t="s">
        <v>999</v>
      </c>
      <c r="I251" s="147"/>
      <c r="L251" s="33"/>
      <c r="M251" s="148"/>
      <c r="T251" s="52"/>
      <c r="AT251" s="18" t="s">
        <v>158</v>
      </c>
      <c r="AU251" s="18" t="s">
        <v>81</v>
      </c>
    </row>
    <row r="252" spans="2:65" s="1" customFormat="1" ht="16.5" customHeight="1">
      <c r="B252" s="33"/>
      <c r="C252" s="177" t="s">
        <v>408</v>
      </c>
      <c r="D252" s="177" t="s">
        <v>292</v>
      </c>
      <c r="E252" s="178" t="s">
        <v>1000</v>
      </c>
      <c r="F252" s="179" t="s">
        <v>1001</v>
      </c>
      <c r="G252" s="180" t="s">
        <v>490</v>
      </c>
      <c r="H252" s="181">
        <v>15</v>
      </c>
      <c r="I252" s="182"/>
      <c r="J252" s="183">
        <f>ROUND(I252*H252,2)</f>
        <v>0</v>
      </c>
      <c r="K252" s="179" t="s">
        <v>155</v>
      </c>
      <c r="L252" s="184"/>
      <c r="M252" s="185" t="s">
        <v>19</v>
      </c>
      <c r="N252" s="186" t="s">
        <v>44</v>
      </c>
      <c r="P252" s="141">
        <f>O252*H252</f>
        <v>0</v>
      </c>
      <c r="Q252" s="141">
        <v>1.4E-3</v>
      </c>
      <c r="R252" s="141">
        <f>Q252*H252</f>
        <v>2.1000000000000001E-2</v>
      </c>
      <c r="S252" s="141">
        <v>0</v>
      </c>
      <c r="T252" s="142">
        <f>S252*H252</f>
        <v>0</v>
      </c>
      <c r="AR252" s="143" t="s">
        <v>206</v>
      </c>
      <c r="AT252" s="143" t="s">
        <v>292</v>
      </c>
      <c r="AU252" s="143" t="s">
        <v>81</v>
      </c>
      <c r="AY252" s="18" t="s">
        <v>149</v>
      </c>
      <c r="BE252" s="144">
        <f>IF(N252="základní",J252,0)</f>
        <v>0</v>
      </c>
      <c r="BF252" s="144">
        <f>IF(N252="snížená",J252,0)</f>
        <v>0</v>
      </c>
      <c r="BG252" s="144">
        <f>IF(N252="zákl. přenesená",J252,0)</f>
        <v>0</v>
      </c>
      <c r="BH252" s="144">
        <f>IF(N252="sníž. přenesená",J252,0)</f>
        <v>0</v>
      </c>
      <c r="BI252" s="144">
        <f>IF(N252="nulová",J252,0)</f>
        <v>0</v>
      </c>
      <c r="BJ252" s="18" t="s">
        <v>34</v>
      </c>
      <c r="BK252" s="144">
        <f>ROUND(I252*H252,2)</f>
        <v>0</v>
      </c>
      <c r="BL252" s="18" t="s">
        <v>156</v>
      </c>
      <c r="BM252" s="143" t="s">
        <v>1002</v>
      </c>
    </row>
    <row r="253" spans="2:65" s="1" customFormat="1" ht="24.15" customHeight="1">
      <c r="B253" s="33"/>
      <c r="C253" s="132" t="s">
        <v>413</v>
      </c>
      <c r="D253" s="132" t="s">
        <v>151</v>
      </c>
      <c r="E253" s="133" t="s">
        <v>1003</v>
      </c>
      <c r="F253" s="134" t="s">
        <v>1004</v>
      </c>
      <c r="G253" s="135" t="s">
        <v>1005</v>
      </c>
      <c r="H253" s="136">
        <v>6</v>
      </c>
      <c r="I253" s="137"/>
      <c r="J253" s="138">
        <f>ROUND(I253*H253,2)</f>
        <v>0</v>
      </c>
      <c r="K253" s="134" t="s">
        <v>155</v>
      </c>
      <c r="L253" s="33"/>
      <c r="M253" s="139" t="s">
        <v>19</v>
      </c>
      <c r="N253" s="140" t="s">
        <v>44</v>
      </c>
      <c r="P253" s="141">
        <f>O253*H253</f>
        <v>0</v>
      </c>
      <c r="Q253" s="141">
        <v>1.8000000000000001E-4</v>
      </c>
      <c r="R253" s="141">
        <f>Q253*H253</f>
        <v>1.08E-3</v>
      </c>
      <c r="S253" s="141">
        <v>0</v>
      </c>
      <c r="T253" s="142">
        <f>S253*H253</f>
        <v>0</v>
      </c>
      <c r="AR253" s="143" t="s">
        <v>156</v>
      </c>
      <c r="AT253" s="143" t="s">
        <v>151</v>
      </c>
      <c r="AU253" s="143" t="s">
        <v>81</v>
      </c>
      <c r="AY253" s="18" t="s">
        <v>149</v>
      </c>
      <c r="BE253" s="144">
        <f>IF(N253="základní",J253,0)</f>
        <v>0</v>
      </c>
      <c r="BF253" s="144">
        <f>IF(N253="snížená",J253,0)</f>
        <v>0</v>
      </c>
      <c r="BG253" s="144">
        <f>IF(N253="zákl. přenesená",J253,0)</f>
        <v>0</v>
      </c>
      <c r="BH253" s="144">
        <f>IF(N253="sníž. přenesená",J253,0)</f>
        <v>0</v>
      </c>
      <c r="BI253" s="144">
        <f>IF(N253="nulová",J253,0)</f>
        <v>0</v>
      </c>
      <c r="BJ253" s="18" t="s">
        <v>34</v>
      </c>
      <c r="BK253" s="144">
        <f>ROUND(I253*H253,2)</f>
        <v>0</v>
      </c>
      <c r="BL253" s="18" t="s">
        <v>156</v>
      </c>
      <c r="BM253" s="143" t="s">
        <v>1006</v>
      </c>
    </row>
    <row r="254" spans="2:65" s="1" customFormat="1">
      <c r="B254" s="33"/>
      <c r="D254" s="145" t="s">
        <v>158</v>
      </c>
      <c r="F254" s="146" t="s">
        <v>1007</v>
      </c>
      <c r="I254" s="147"/>
      <c r="L254" s="33"/>
      <c r="M254" s="148"/>
      <c r="T254" s="52"/>
      <c r="AT254" s="18" t="s">
        <v>158</v>
      </c>
      <c r="AU254" s="18" t="s">
        <v>81</v>
      </c>
    </row>
    <row r="255" spans="2:65" s="1" customFormat="1" ht="37.950000000000003" customHeight="1">
      <c r="B255" s="33"/>
      <c r="C255" s="132" t="s">
        <v>418</v>
      </c>
      <c r="D255" s="132" t="s">
        <v>151</v>
      </c>
      <c r="E255" s="133" t="s">
        <v>1008</v>
      </c>
      <c r="F255" s="134" t="s">
        <v>1009</v>
      </c>
      <c r="G255" s="135" t="s">
        <v>490</v>
      </c>
      <c r="H255" s="136">
        <v>2</v>
      </c>
      <c r="I255" s="137"/>
      <c r="J255" s="138">
        <f>ROUND(I255*H255,2)</f>
        <v>0</v>
      </c>
      <c r="K255" s="134" t="s">
        <v>155</v>
      </c>
      <c r="L255" s="33"/>
      <c r="M255" s="139" t="s">
        <v>19</v>
      </c>
      <c r="N255" s="140" t="s">
        <v>44</v>
      </c>
      <c r="P255" s="141">
        <f>O255*H255</f>
        <v>0</v>
      </c>
      <c r="Q255" s="141">
        <v>1.92726</v>
      </c>
      <c r="R255" s="141">
        <f>Q255*H255</f>
        <v>3.8545199999999999</v>
      </c>
      <c r="S255" s="141">
        <v>0</v>
      </c>
      <c r="T255" s="142">
        <f>S255*H255</f>
        <v>0</v>
      </c>
      <c r="AR255" s="143" t="s">
        <v>156</v>
      </c>
      <c r="AT255" s="143" t="s">
        <v>151</v>
      </c>
      <c r="AU255" s="143" t="s">
        <v>81</v>
      </c>
      <c r="AY255" s="18" t="s">
        <v>149</v>
      </c>
      <c r="BE255" s="144">
        <f>IF(N255="základní",J255,0)</f>
        <v>0</v>
      </c>
      <c r="BF255" s="144">
        <f>IF(N255="snížená",J255,0)</f>
        <v>0</v>
      </c>
      <c r="BG255" s="144">
        <f>IF(N255="zákl. přenesená",J255,0)</f>
        <v>0</v>
      </c>
      <c r="BH255" s="144">
        <f>IF(N255="sníž. přenesená",J255,0)</f>
        <v>0</v>
      </c>
      <c r="BI255" s="144">
        <f>IF(N255="nulová",J255,0)</f>
        <v>0</v>
      </c>
      <c r="BJ255" s="18" t="s">
        <v>34</v>
      </c>
      <c r="BK255" s="144">
        <f>ROUND(I255*H255,2)</f>
        <v>0</v>
      </c>
      <c r="BL255" s="18" t="s">
        <v>156</v>
      </c>
      <c r="BM255" s="143" t="s">
        <v>1010</v>
      </c>
    </row>
    <row r="256" spans="2:65" s="1" customFormat="1">
      <c r="B256" s="33"/>
      <c r="D256" s="145" t="s">
        <v>158</v>
      </c>
      <c r="F256" s="146" t="s">
        <v>1011</v>
      </c>
      <c r="I256" s="147"/>
      <c r="L256" s="33"/>
      <c r="M256" s="148"/>
      <c r="T256" s="52"/>
      <c r="AT256" s="18" t="s">
        <v>158</v>
      </c>
      <c r="AU256" s="18" t="s">
        <v>81</v>
      </c>
    </row>
    <row r="257" spans="2:65" s="1" customFormat="1" ht="33" customHeight="1">
      <c r="B257" s="33"/>
      <c r="C257" s="177" t="s">
        <v>423</v>
      </c>
      <c r="D257" s="177" t="s">
        <v>292</v>
      </c>
      <c r="E257" s="178" t="s">
        <v>1012</v>
      </c>
      <c r="F257" s="179" t="s">
        <v>1013</v>
      </c>
      <c r="G257" s="180" t="s">
        <v>490</v>
      </c>
      <c r="H257" s="181">
        <v>2</v>
      </c>
      <c r="I257" s="182"/>
      <c r="J257" s="183">
        <f>ROUND(I257*H257,2)</f>
        <v>0</v>
      </c>
      <c r="K257" s="179" t="s">
        <v>155</v>
      </c>
      <c r="L257" s="184"/>
      <c r="M257" s="185" t="s">
        <v>19</v>
      </c>
      <c r="N257" s="186" t="s">
        <v>44</v>
      </c>
      <c r="P257" s="141">
        <f>O257*H257</f>
        <v>0</v>
      </c>
      <c r="Q257" s="141">
        <v>3.3</v>
      </c>
      <c r="R257" s="141">
        <f>Q257*H257</f>
        <v>6.6</v>
      </c>
      <c r="S257" s="141">
        <v>0</v>
      </c>
      <c r="T257" s="142">
        <f>S257*H257</f>
        <v>0</v>
      </c>
      <c r="AR257" s="143" t="s">
        <v>206</v>
      </c>
      <c r="AT257" s="143" t="s">
        <v>292</v>
      </c>
      <c r="AU257" s="143" t="s">
        <v>81</v>
      </c>
      <c r="AY257" s="18" t="s">
        <v>149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8" t="s">
        <v>34</v>
      </c>
      <c r="BK257" s="144">
        <f>ROUND(I257*H257,2)</f>
        <v>0</v>
      </c>
      <c r="BL257" s="18" t="s">
        <v>156</v>
      </c>
      <c r="BM257" s="143" t="s">
        <v>1014</v>
      </c>
    </row>
    <row r="258" spans="2:65" s="1" customFormat="1" ht="24.15" customHeight="1">
      <c r="B258" s="33"/>
      <c r="C258" s="177" t="s">
        <v>429</v>
      </c>
      <c r="D258" s="177" t="s">
        <v>292</v>
      </c>
      <c r="E258" s="178" t="s">
        <v>1015</v>
      </c>
      <c r="F258" s="179" t="s">
        <v>1016</v>
      </c>
      <c r="G258" s="180" t="s">
        <v>490</v>
      </c>
      <c r="H258" s="181">
        <v>2</v>
      </c>
      <c r="I258" s="182"/>
      <c r="J258" s="183">
        <f>ROUND(I258*H258,2)</f>
        <v>0</v>
      </c>
      <c r="K258" s="179" t="s">
        <v>155</v>
      </c>
      <c r="L258" s="184"/>
      <c r="M258" s="185" t="s">
        <v>19</v>
      </c>
      <c r="N258" s="186" t="s">
        <v>44</v>
      </c>
      <c r="P258" s="141">
        <f>O258*H258</f>
        <v>0</v>
      </c>
      <c r="Q258" s="141">
        <v>0.39600000000000002</v>
      </c>
      <c r="R258" s="141">
        <f>Q258*H258</f>
        <v>0.79200000000000004</v>
      </c>
      <c r="S258" s="141">
        <v>0</v>
      </c>
      <c r="T258" s="142">
        <f>S258*H258</f>
        <v>0</v>
      </c>
      <c r="AR258" s="143" t="s">
        <v>206</v>
      </c>
      <c r="AT258" s="143" t="s">
        <v>292</v>
      </c>
      <c r="AU258" s="143" t="s">
        <v>81</v>
      </c>
      <c r="AY258" s="18" t="s">
        <v>149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34</v>
      </c>
      <c r="BK258" s="144">
        <f>ROUND(I258*H258,2)</f>
        <v>0</v>
      </c>
      <c r="BL258" s="18" t="s">
        <v>156</v>
      </c>
      <c r="BM258" s="143" t="s">
        <v>1017</v>
      </c>
    </row>
    <row r="259" spans="2:65" s="1" customFormat="1" ht="24.15" customHeight="1">
      <c r="B259" s="33"/>
      <c r="C259" s="132" t="s">
        <v>434</v>
      </c>
      <c r="D259" s="132" t="s">
        <v>151</v>
      </c>
      <c r="E259" s="133" t="s">
        <v>1018</v>
      </c>
      <c r="F259" s="134" t="s">
        <v>1019</v>
      </c>
      <c r="G259" s="135" t="s">
        <v>490</v>
      </c>
      <c r="H259" s="136">
        <v>2</v>
      </c>
      <c r="I259" s="137"/>
      <c r="J259" s="138">
        <f>ROUND(I259*H259,2)</f>
        <v>0</v>
      </c>
      <c r="K259" s="134" t="s">
        <v>155</v>
      </c>
      <c r="L259" s="33"/>
      <c r="M259" s="139" t="s">
        <v>19</v>
      </c>
      <c r="N259" s="140" t="s">
        <v>44</v>
      </c>
      <c r="P259" s="141">
        <f>O259*H259</f>
        <v>0</v>
      </c>
      <c r="Q259" s="141">
        <v>0.21734000000000001</v>
      </c>
      <c r="R259" s="141">
        <f>Q259*H259</f>
        <v>0.43468000000000001</v>
      </c>
      <c r="S259" s="141">
        <v>0</v>
      </c>
      <c r="T259" s="142">
        <f>S259*H259</f>
        <v>0</v>
      </c>
      <c r="AR259" s="143" t="s">
        <v>156</v>
      </c>
      <c r="AT259" s="143" t="s">
        <v>151</v>
      </c>
      <c r="AU259" s="143" t="s">
        <v>81</v>
      </c>
      <c r="AY259" s="18" t="s">
        <v>149</v>
      </c>
      <c r="BE259" s="144">
        <f>IF(N259="základní",J259,0)</f>
        <v>0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8" t="s">
        <v>34</v>
      </c>
      <c r="BK259" s="144">
        <f>ROUND(I259*H259,2)</f>
        <v>0</v>
      </c>
      <c r="BL259" s="18" t="s">
        <v>156</v>
      </c>
      <c r="BM259" s="143" t="s">
        <v>1020</v>
      </c>
    </row>
    <row r="260" spans="2:65" s="1" customFormat="1">
      <c r="B260" s="33"/>
      <c r="D260" s="145" t="s">
        <v>158</v>
      </c>
      <c r="F260" s="146" t="s">
        <v>1021</v>
      </c>
      <c r="I260" s="147"/>
      <c r="L260" s="33"/>
      <c r="M260" s="148"/>
      <c r="T260" s="52"/>
      <c r="AT260" s="18" t="s">
        <v>158</v>
      </c>
      <c r="AU260" s="18" t="s">
        <v>81</v>
      </c>
    </row>
    <row r="261" spans="2:65" s="1" customFormat="1" ht="21.75" customHeight="1">
      <c r="B261" s="33"/>
      <c r="C261" s="177" t="s">
        <v>439</v>
      </c>
      <c r="D261" s="177" t="s">
        <v>292</v>
      </c>
      <c r="E261" s="178" t="s">
        <v>1022</v>
      </c>
      <c r="F261" s="179" t="s">
        <v>1023</v>
      </c>
      <c r="G261" s="180" t="s">
        <v>490</v>
      </c>
      <c r="H261" s="181">
        <v>2</v>
      </c>
      <c r="I261" s="182"/>
      <c r="J261" s="183">
        <f>ROUND(I261*H261,2)</f>
        <v>0</v>
      </c>
      <c r="K261" s="179" t="s">
        <v>155</v>
      </c>
      <c r="L261" s="184"/>
      <c r="M261" s="185" t="s">
        <v>19</v>
      </c>
      <c r="N261" s="186" t="s">
        <v>44</v>
      </c>
      <c r="P261" s="141">
        <f>O261*H261</f>
        <v>0</v>
      </c>
      <c r="Q261" s="141">
        <v>0.08</v>
      </c>
      <c r="R261" s="141">
        <f>Q261*H261</f>
        <v>0.16</v>
      </c>
      <c r="S261" s="141">
        <v>0</v>
      </c>
      <c r="T261" s="142">
        <f>S261*H261</f>
        <v>0</v>
      </c>
      <c r="AR261" s="143" t="s">
        <v>206</v>
      </c>
      <c r="AT261" s="143" t="s">
        <v>292</v>
      </c>
      <c r="AU261" s="143" t="s">
        <v>81</v>
      </c>
      <c r="AY261" s="18" t="s">
        <v>149</v>
      </c>
      <c r="BE261" s="144">
        <f>IF(N261="základní",J261,0)</f>
        <v>0</v>
      </c>
      <c r="BF261" s="144">
        <f>IF(N261="snížená",J261,0)</f>
        <v>0</v>
      </c>
      <c r="BG261" s="144">
        <f>IF(N261="zákl. přenesená",J261,0)</f>
        <v>0</v>
      </c>
      <c r="BH261" s="144">
        <f>IF(N261="sníž. přenesená",J261,0)</f>
        <v>0</v>
      </c>
      <c r="BI261" s="144">
        <f>IF(N261="nulová",J261,0)</f>
        <v>0</v>
      </c>
      <c r="BJ261" s="18" t="s">
        <v>34</v>
      </c>
      <c r="BK261" s="144">
        <f>ROUND(I261*H261,2)</f>
        <v>0</v>
      </c>
      <c r="BL261" s="18" t="s">
        <v>156</v>
      </c>
      <c r="BM261" s="143" t="s">
        <v>1024</v>
      </c>
    </row>
    <row r="262" spans="2:65" s="1" customFormat="1" ht="21.75" customHeight="1">
      <c r="B262" s="33"/>
      <c r="C262" s="132" t="s">
        <v>444</v>
      </c>
      <c r="D262" s="132" t="s">
        <v>151</v>
      </c>
      <c r="E262" s="133" t="s">
        <v>1025</v>
      </c>
      <c r="F262" s="134" t="s">
        <v>1026</v>
      </c>
      <c r="G262" s="135" t="s">
        <v>459</v>
      </c>
      <c r="H262" s="136">
        <v>41.4</v>
      </c>
      <c r="I262" s="137"/>
      <c r="J262" s="138">
        <f>ROUND(I262*H262,2)</f>
        <v>0</v>
      </c>
      <c r="K262" s="134" t="s">
        <v>155</v>
      </c>
      <c r="L262" s="33"/>
      <c r="M262" s="139" t="s">
        <v>19</v>
      </c>
      <c r="N262" s="140" t="s">
        <v>44</v>
      </c>
      <c r="P262" s="141">
        <f>O262*H262</f>
        <v>0</v>
      </c>
      <c r="Q262" s="141">
        <v>1.2999999999999999E-4</v>
      </c>
      <c r="R262" s="141">
        <f>Q262*H262</f>
        <v>5.3819999999999996E-3</v>
      </c>
      <c r="S262" s="141">
        <v>0</v>
      </c>
      <c r="T262" s="142">
        <f>S262*H262</f>
        <v>0</v>
      </c>
      <c r="AR262" s="143" t="s">
        <v>156</v>
      </c>
      <c r="AT262" s="143" t="s">
        <v>151</v>
      </c>
      <c r="AU262" s="143" t="s">
        <v>81</v>
      </c>
      <c r="AY262" s="18" t="s">
        <v>149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8" t="s">
        <v>34</v>
      </c>
      <c r="BK262" s="144">
        <f>ROUND(I262*H262,2)</f>
        <v>0</v>
      </c>
      <c r="BL262" s="18" t="s">
        <v>156</v>
      </c>
      <c r="BM262" s="143" t="s">
        <v>1027</v>
      </c>
    </row>
    <row r="263" spans="2:65" s="1" customFormat="1">
      <c r="B263" s="33"/>
      <c r="D263" s="145" t="s">
        <v>158</v>
      </c>
      <c r="F263" s="146" t="s">
        <v>1028</v>
      </c>
      <c r="I263" s="147"/>
      <c r="L263" s="33"/>
      <c r="M263" s="148"/>
      <c r="T263" s="52"/>
      <c r="AT263" s="18" t="s">
        <v>158</v>
      </c>
      <c r="AU263" s="18" t="s">
        <v>81</v>
      </c>
    </row>
    <row r="264" spans="2:65" s="13" customFormat="1">
      <c r="B264" s="156"/>
      <c r="D264" s="150" t="s">
        <v>160</v>
      </c>
      <c r="E264" s="157" t="s">
        <v>19</v>
      </c>
      <c r="F264" s="158" t="s">
        <v>1029</v>
      </c>
      <c r="H264" s="159">
        <v>41.4</v>
      </c>
      <c r="I264" s="160"/>
      <c r="L264" s="156"/>
      <c r="M264" s="161"/>
      <c r="T264" s="162"/>
      <c r="AT264" s="157" t="s">
        <v>160</v>
      </c>
      <c r="AU264" s="157" t="s">
        <v>81</v>
      </c>
      <c r="AV264" s="13" t="s">
        <v>81</v>
      </c>
      <c r="AW264" s="13" t="s">
        <v>33</v>
      </c>
      <c r="AX264" s="13" t="s">
        <v>73</v>
      </c>
      <c r="AY264" s="157" t="s">
        <v>149</v>
      </c>
    </row>
    <row r="265" spans="2:65" s="14" customFormat="1">
      <c r="B265" s="163"/>
      <c r="D265" s="150" t="s">
        <v>160</v>
      </c>
      <c r="E265" s="164" t="s">
        <v>19</v>
      </c>
      <c r="F265" s="165" t="s">
        <v>163</v>
      </c>
      <c r="H265" s="166">
        <v>41.4</v>
      </c>
      <c r="I265" s="167"/>
      <c r="L265" s="163"/>
      <c r="M265" s="168"/>
      <c r="T265" s="169"/>
      <c r="AT265" s="164" t="s">
        <v>160</v>
      </c>
      <c r="AU265" s="164" t="s">
        <v>81</v>
      </c>
      <c r="AV265" s="14" t="s">
        <v>156</v>
      </c>
      <c r="AW265" s="14" t="s">
        <v>33</v>
      </c>
      <c r="AX265" s="14" t="s">
        <v>34</v>
      </c>
      <c r="AY265" s="164" t="s">
        <v>149</v>
      </c>
    </row>
    <row r="266" spans="2:65" s="1" customFormat="1" ht="37.950000000000003" customHeight="1">
      <c r="B266" s="33"/>
      <c r="C266" s="132" t="s">
        <v>450</v>
      </c>
      <c r="D266" s="132" t="s">
        <v>151</v>
      </c>
      <c r="E266" s="133" t="s">
        <v>1030</v>
      </c>
      <c r="F266" s="134" t="s">
        <v>1031</v>
      </c>
      <c r="G266" s="135" t="s">
        <v>490</v>
      </c>
      <c r="H266" s="136">
        <v>30</v>
      </c>
      <c r="I266" s="137"/>
      <c r="J266" s="138">
        <f>ROUND(I266*H266,2)</f>
        <v>0</v>
      </c>
      <c r="K266" s="134" t="s">
        <v>155</v>
      </c>
      <c r="L266" s="33"/>
      <c r="M266" s="139" t="s">
        <v>19</v>
      </c>
      <c r="N266" s="140" t="s">
        <v>44</v>
      </c>
      <c r="P266" s="141">
        <f>O266*H266</f>
        <v>0</v>
      </c>
      <c r="Q266" s="141">
        <v>1.7000000000000001E-4</v>
      </c>
      <c r="R266" s="141">
        <f>Q266*H266</f>
        <v>5.1000000000000004E-3</v>
      </c>
      <c r="S266" s="141">
        <v>0</v>
      </c>
      <c r="T266" s="142">
        <f>S266*H266</f>
        <v>0</v>
      </c>
      <c r="AR266" s="143" t="s">
        <v>156</v>
      </c>
      <c r="AT266" s="143" t="s">
        <v>151</v>
      </c>
      <c r="AU266" s="143" t="s">
        <v>81</v>
      </c>
      <c r="AY266" s="18" t="s">
        <v>149</v>
      </c>
      <c r="BE266" s="144">
        <f>IF(N266="základní",J266,0)</f>
        <v>0</v>
      </c>
      <c r="BF266" s="144">
        <f>IF(N266="snížená",J266,0)</f>
        <v>0</v>
      </c>
      <c r="BG266" s="144">
        <f>IF(N266="zákl. přenesená",J266,0)</f>
        <v>0</v>
      </c>
      <c r="BH266" s="144">
        <f>IF(N266="sníž. přenesená",J266,0)</f>
        <v>0</v>
      </c>
      <c r="BI266" s="144">
        <f>IF(N266="nulová",J266,0)</f>
        <v>0</v>
      </c>
      <c r="BJ266" s="18" t="s">
        <v>34</v>
      </c>
      <c r="BK266" s="144">
        <f>ROUND(I266*H266,2)</f>
        <v>0</v>
      </c>
      <c r="BL266" s="18" t="s">
        <v>156</v>
      </c>
      <c r="BM266" s="143" t="s">
        <v>1032</v>
      </c>
    </row>
    <row r="267" spans="2:65" s="1" customFormat="1">
      <c r="B267" s="33"/>
      <c r="D267" s="145" t="s">
        <v>158</v>
      </c>
      <c r="F267" s="146" t="s">
        <v>1033</v>
      </c>
      <c r="I267" s="147"/>
      <c r="L267" s="33"/>
      <c r="M267" s="148"/>
      <c r="T267" s="52"/>
      <c r="AT267" s="18" t="s">
        <v>158</v>
      </c>
      <c r="AU267" s="18" t="s">
        <v>81</v>
      </c>
    </row>
    <row r="268" spans="2:65" s="1" customFormat="1" ht="24.15" customHeight="1">
      <c r="B268" s="33"/>
      <c r="C268" s="132" t="s">
        <v>456</v>
      </c>
      <c r="D268" s="132" t="s">
        <v>151</v>
      </c>
      <c r="E268" s="133" t="s">
        <v>1034</v>
      </c>
      <c r="F268" s="134" t="s">
        <v>1035</v>
      </c>
      <c r="G268" s="135" t="s">
        <v>490</v>
      </c>
      <c r="H268" s="136">
        <v>8</v>
      </c>
      <c r="I268" s="137"/>
      <c r="J268" s="138">
        <f>ROUND(I268*H268,2)</f>
        <v>0</v>
      </c>
      <c r="K268" s="134" t="s">
        <v>155</v>
      </c>
      <c r="L268" s="33"/>
      <c r="M268" s="139" t="s">
        <v>19</v>
      </c>
      <c r="N268" s="140" t="s">
        <v>44</v>
      </c>
      <c r="P268" s="141">
        <f>O268*H268</f>
        <v>0</v>
      </c>
      <c r="Q268" s="141">
        <v>1.1900000000000001E-3</v>
      </c>
      <c r="R268" s="141">
        <f>Q268*H268</f>
        <v>9.5200000000000007E-3</v>
      </c>
      <c r="S268" s="141">
        <v>0</v>
      </c>
      <c r="T268" s="142">
        <f>S268*H268</f>
        <v>0</v>
      </c>
      <c r="AR268" s="143" t="s">
        <v>156</v>
      </c>
      <c r="AT268" s="143" t="s">
        <v>151</v>
      </c>
      <c r="AU268" s="143" t="s">
        <v>81</v>
      </c>
      <c r="AY268" s="18" t="s">
        <v>149</v>
      </c>
      <c r="BE268" s="144">
        <f>IF(N268="základní",J268,0)</f>
        <v>0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8" t="s">
        <v>34</v>
      </c>
      <c r="BK268" s="144">
        <f>ROUND(I268*H268,2)</f>
        <v>0</v>
      </c>
      <c r="BL268" s="18" t="s">
        <v>156</v>
      </c>
      <c r="BM268" s="143" t="s">
        <v>1036</v>
      </c>
    </row>
    <row r="269" spans="2:65" s="1" customFormat="1">
      <c r="B269" s="33"/>
      <c r="D269" s="145" t="s">
        <v>158</v>
      </c>
      <c r="F269" s="146" t="s">
        <v>1037</v>
      </c>
      <c r="I269" s="147"/>
      <c r="L269" s="33"/>
      <c r="M269" s="148"/>
      <c r="T269" s="52"/>
      <c r="AT269" s="18" t="s">
        <v>158</v>
      </c>
      <c r="AU269" s="18" t="s">
        <v>81</v>
      </c>
    </row>
    <row r="270" spans="2:65" s="1" customFormat="1" ht="24.15" customHeight="1">
      <c r="B270" s="33"/>
      <c r="C270" s="132" t="s">
        <v>464</v>
      </c>
      <c r="D270" s="132" t="s">
        <v>151</v>
      </c>
      <c r="E270" s="133" t="s">
        <v>1038</v>
      </c>
      <c r="F270" s="134" t="s">
        <v>1039</v>
      </c>
      <c r="G270" s="135" t="s">
        <v>459</v>
      </c>
      <c r="H270" s="136">
        <v>29.65</v>
      </c>
      <c r="I270" s="137"/>
      <c r="J270" s="138">
        <f>ROUND(I270*H270,2)</f>
        <v>0</v>
      </c>
      <c r="K270" s="134" t="s">
        <v>155</v>
      </c>
      <c r="L270" s="33"/>
      <c r="M270" s="139" t="s">
        <v>19</v>
      </c>
      <c r="N270" s="140" t="s">
        <v>44</v>
      </c>
      <c r="P270" s="141">
        <f>O270*H270</f>
        <v>0</v>
      </c>
      <c r="Q270" s="141">
        <v>5.8E-4</v>
      </c>
      <c r="R270" s="141">
        <f>Q270*H270</f>
        <v>1.7197E-2</v>
      </c>
      <c r="S270" s="141">
        <v>0</v>
      </c>
      <c r="T270" s="142">
        <f>S270*H270</f>
        <v>0</v>
      </c>
      <c r="AR270" s="143" t="s">
        <v>156</v>
      </c>
      <c r="AT270" s="143" t="s">
        <v>151</v>
      </c>
      <c r="AU270" s="143" t="s">
        <v>81</v>
      </c>
      <c r="AY270" s="18" t="s">
        <v>149</v>
      </c>
      <c r="BE270" s="144">
        <f>IF(N270="základní",J270,0)</f>
        <v>0</v>
      </c>
      <c r="BF270" s="144">
        <f>IF(N270="snížená",J270,0)</f>
        <v>0</v>
      </c>
      <c r="BG270" s="144">
        <f>IF(N270="zákl. přenesená",J270,0)</f>
        <v>0</v>
      </c>
      <c r="BH270" s="144">
        <f>IF(N270="sníž. přenesená",J270,0)</f>
        <v>0</v>
      </c>
      <c r="BI270" s="144">
        <f>IF(N270="nulová",J270,0)</f>
        <v>0</v>
      </c>
      <c r="BJ270" s="18" t="s">
        <v>34</v>
      </c>
      <c r="BK270" s="144">
        <f>ROUND(I270*H270,2)</f>
        <v>0</v>
      </c>
      <c r="BL270" s="18" t="s">
        <v>156</v>
      </c>
      <c r="BM270" s="143" t="s">
        <v>1040</v>
      </c>
    </row>
    <row r="271" spans="2:65" s="1" customFormat="1">
      <c r="B271" s="33"/>
      <c r="D271" s="145" t="s">
        <v>158</v>
      </c>
      <c r="F271" s="146" t="s">
        <v>1041</v>
      </c>
      <c r="I271" s="147"/>
      <c r="L271" s="33"/>
      <c r="M271" s="148"/>
      <c r="T271" s="52"/>
      <c r="AT271" s="18" t="s">
        <v>158</v>
      </c>
      <c r="AU271" s="18" t="s">
        <v>81</v>
      </c>
    </row>
    <row r="272" spans="2:65" s="13" customFormat="1">
      <c r="B272" s="156"/>
      <c r="D272" s="150" t="s">
        <v>160</v>
      </c>
      <c r="E272" s="157" t="s">
        <v>19</v>
      </c>
      <c r="F272" s="158" t="s">
        <v>912</v>
      </c>
      <c r="H272" s="159">
        <v>29.65</v>
      </c>
      <c r="I272" s="160"/>
      <c r="L272" s="156"/>
      <c r="M272" s="161"/>
      <c r="T272" s="162"/>
      <c r="AT272" s="157" t="s">
        <v>160</v>
      </c>
      <c r="AU272" s="157" t="s">
        <v>81</v>
      </c>
      <c r="AV272" s="13" t="s">
        <v>81</v>
      </c>
      <c r="AW272" s="13" t="s">
        <v>33</v>
      </c>
      <c r="AX272" s="13" t="s">
        <v>73</v>
      </c>
      <c r="AY272" s="157" t="s">
        <v>149</v>
      </c>
    </row>
    <row r="273" spans="2:65" s="14" customFormat="1">
      <c r="B273" s="163"/>
      <c r="D273" s="150" t="s">
        <v>160</v>
      </c>
      <c r="E273" s="164" t="s">
        <v>19</v>
      </c>
      <c r="F273" s="165" t="s">
        <v>163</v>
      </c>
      <c r="H273" s="166">
        <v>29.65</v>
      </c>
      <c r="I273" s="167"/>
      <c r="L273" s="163"/>
      <c r="M273" s="168"/>
      <c r="T273" s="169"/>
      <c r="AT273" s="164" t="s">
        <v>160</v>
      </c>
      <c r="AU273" s="164" t="s">
        <v>81</v>
      </c>
      <c r="AV273" s="14" t="s">
        <v>156</v>
      </c>
      <c r="AW273" s="14" t="s">
        <v>33</v>
      </c>
      <c r="AX273" s="14" t="s">
        <v>34</v>
      </c>
      <c r="AY273" s="164" t="s">
        <v>149</v>
      </c>
    </row>
    <row r="274" spans="2:65" s="1" customFormat="1" ht="24.15" customHeight="1">
      <c r="B274" s="33"/>
      <c r="C274" s="177" t="s">
        <v>470</v>
      </c>
      <c r="D274" s="177" t="s">
        <v>292</v>
      </c>
      <c r="E274" s="178" t="s">
        <v>1042</v>
      </c>
      <c r="F274" s="179" t="s">
        <v>1043</v>
      </c>
      <c r="G274" s="180" t="s">
        <v>459</v>
      </c>
      <c r="H274" s="181">
        <v>29.65</v>
      </c>
      <c r="I274" s="182"/>
      <c r="J274" s="183">
        <f>ROUND(I274*H274,2)</f>
        <v>0</v>
      </c>
      <c r="K274" s="179" t="s">
        <v>155</v>
      </c>
      <c r="L274" s="184"/>
      <c r="M274" s="185" t="s">
        <v>19</v>
      </c>
      <c r="N274" s="186" t="s">
        <v>44</v>
      </c>
      <c r="P274" s="141">
        <f>O274*H274</f>
        <v>0</v>
      </c>
      <c r="Q274" s="141">
        <v>4.8070000000000002E-2</v>
      </c>
      <c r="R274" s="141">
        <f>Q274*H274</f>
        <v>1.4252754999999999</v>
      </c>
      <c r="S274" s="141">
        <v>0</v>
      </c>
      <c r="T274" s="142">
        <f>S274*H274</f>
        <v>0</v>
      </c>
      <c r="AR274" s="143" t="s">
        <v>206</v>
      </c>
      <c r="AT274" s="143" t="s">
        <v>292</v>
      </c>
      <c r="AU274" s="143" t="s">
        <v>81</v>
      </c>
      <c r="AY274" s="18" t="s">
        <v>149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34</v>
      </c>
      <c r="BK274" s="144">
        <f>ROUND(I274*H274,2)</f>
        <v>0</v>
      </c>
      <c r="BL274" s="18" t="s">
        <v>156</v>
      </c>
      <c r="BM274" s="143" t="s">
        <v>1044</v>
      </c>
    </row>
    <row r="275" spans="2:65" s="11" customFormat="1" ht="22.95" customHeight="1">
      <c r="B275" s="120"/>
      <c r="D275" s="121" t="s">
        <v>72</v>
      </c>
      <c r="E275" s="130" t="s">
        <v>622</v>
      </c>
      <c r="F275" s="130" t="s">
        <v>623</v>
      </c>
      <c r="I275" s="123"/>
      <c r="J275" s="131">
        <f>BK275</f>
        <v>0</v>
      </c>
      <c r="L275" s="120"/>
      <c r="M275" s="125"/>
      <c r="P275" s="126">
        <f>SUM(P276:P279)</f>
        <v>0</v>
      </c>
      <c r="R275" s="126">
        <f>SUM(R276:R279)</f>
        <v>0</v>
      </c>
      <c r="T275" s="127">
        <f>SUM(T276:T279)</f>
        <v>0</v>
      </c>
      <c r="AR275" s="121" t="s">
        <v>34</v>
      </c>
      <c r="AT275" s="128" t="s">
        <v>72</v>
      </c>
      <c r="AU275" s="128" t="s">
        <v>34</v>
      </c>
      <c r="AY275" s="121" t="s">
        <v>149</v>
      </c>
      <c r="BK275" s="129">
        <f>SUM(BK276:BK279)</f>
        <v>0</v>
      </c>
    </row>
    <row r="276" spans="2:65" s="1" customFormat="1" ht="49.2" customHeight="1">
      <c r="B276" s="33"/>
      <c r="C276" s="132" t="s">
        <v>476</v>
      </c>
      <c r="D276" s="132" t="s">
        <v>151</v>
      </c>
      <c r="E276" s="133" t="s">
        <v>1045</v>
      </c>
      <c r="F276" s="134" t="s">
        <v>1046</v>
      </c>
      <c r="G276" s="135" t="s">
        <v>267</v>
      </c>
      <c r="H276" s="136">
        <v>159.59299999999999</v>
      </c>
      <c r="I276" s="137"/>
      <c r="J276" s="138">
        <f>ROUND(I276*H276,2)</f>
        <v>0</v>
      </c>
      <c r="K276" s="134" t="s">
        <v>155</v>
      </c>
      <c r="L276" s="33"/>
      <c r="M276" s="139" t="s">
        <v>19</v>
      </c>
      <c r="N276" s="140" t="s">
        <v>44</v>
      </c>
      <c r="P276" s="141">
        <f>O276*H276</f>
        <v>0</v>
      </c>
      <c r="Q276" s="141">
        <v>0</v>
      </c>
      <c r="R276" s="141">
        <f>Q276*H276</f>
        <v>0</v>
      </c>
      <c r="S276" s="141">
        <v>0</v>
      </c>
      <c r="T276" s="142">
        <f>S276*H276</f>
        <v>0</v>
      </c>
      <c r="AR276" s="143" t="s">
        <v>156</v>
      </c>
      <c r="AT276" s="143" t="s">
        <v>151</v>
      </c>
      <c r="AU276" s="143" t="s">
        <v>81</v>
      </c>
      <c r="AY276" s="18" t="s">
        <v>149</v>
      </c>
      <c r="BE276" s="144">
        <f>IF(N276="základní",J276,0)</f>
        <v>0</v>
      </c>
      <c r="BF276" s="144">
        <f>IF(N276="snížená",J276,0)</f>
        <v>0</v>
      </c>
      <c r="BG276" s="144">
        <f>IF(N276="zákl. přenesená",J276,0)</f>
        <v>0</v>
      </c>
      <c r="BH276" s="144">
        <f>IF(N276="sníž. přenesená",J276,0)</f>
        <v>0</v>
      </c>
      <c r="BI276" s="144">
        <f>IF(N276="nulová",J276,0)</f>
        <v>0</v>
      </c>
      <c r="BJ276" s="18" t="s">
        <v>34</v>
      </c>
      <c r="BK276" s="144">
        <f>ROUND(I276*H276,2)</f>
        <v>0</v>
      </c>
      <c r="BL276" s="18" t="s">
        <v>156</v>
      </c>
      <c r="BM276" s="143" t="s">
        <v>1047</v>
      </c>
    </row>
    <row r="277" spans="2:65" s="1" customFormat="1">
      <c r="B277" s="33"/>
      <c r="D277" s="145" t="s">
        <v>158</v>
      </c>
      <c r="F277" s="146" t="s">
        <v>1048</v>
      </c>
      <c r="I277" s="147"/>
      <c r="L277" s="33"/>
      <c r="M277" s="148"/>
      <c r="T277" s="52"/>
      <c r="AT277" s="18" t="s">
        <v>158</v>
      </c>
      <c r="AU277" s="18" t="s">
        <v>81</v>
      </c>
    </row>
    <row r="278" spans="2:65" s="1" customFormat="1" ht="55.5" customHeight="1">
      <c r="B278" s="33"/>
      <c r="C278" s="132" t="s">
        <v>483</v>
      </c>
      <c r="D278" s="132" t="s">
        <v>151</v>
      </c>
      <c r="E278" s="133" t="s">
        <v>1049</v>
      </c>
      <c r="F278" s="134" t="s">
        <v>1050</v>
      </c>
      <c r="G278" s="135" t="s">
        <v>267</v>
      </c>
      <c r="H278" s="136">
        <v>159.59299999999999</v>
      </c>
      <c r="I278" s="137"/>
      <c r="J278" s="138">
        <f>ROUND(I278*H278,2)</f>
        <v>0</v>
      </c>
      <c r="K278" s="134" t="s">
        <v>155</v>
      </c>
      <c r="L278" s="33"/>
      <c r="M278" s="139" t="s">
        <v>19</v>
      </c>
      <c r="N278" s="140" t="s">
        <v>44</v>
      </c>
      <c r="P278" s="141">
        <f>O278*H278</f>
        <v>0</v>
      </c>
      <c r="Q278" s="141">
        <v>0</v>
      </c>
      <c r="R278" s="141">
        <f>Q278*H278</f>
        <v>0</v>
      </c>
      <c r="S278" s="141">
        <v>0</v>
      </c>
      <c r="T278" s="142">
        <f>S278*H278</f>
        <v>0</v>
      </c>
      <c r="AR278" s="143" t="s">
        <v>156</v>
      </c>
      <c r="AT278" s="143" t="s">
        <v>151</v>
      </c>
      <c r="AU278" s="143" t="s">
        <v>81</v>
      </c>
      <c r="AY278" s="18" t="s">
        <v>149</v>
      </c>
      <c r="BE278" s="144">
        <f>IF(N278="základní",J278,0)</f>
        <v>0</v>
      </c>
      <c r="BF278" s="144">
        <f>IF(N278="snížená",J278,0)</f>
        <v>0</v>
      </c>
      <c r="BG278" s="144">
        <f>IF(N278="zákl. přenesená",J278,0)</f>
        <v>0</v>
      </c>
      <c r="BH278" s="144">
        <f>IF(N278="sníž. přenesená",J278,0)</f>
        <v>0</v>
      </c>
      <c r="BI278" s="144">
        <f>IF(N278="nulová",J278,0)</f>
        <v>0</v>
      </c>
      <c r="BJ278" s="18" t="s">
        <v>34</v>
      </c>
      <c r="BK278" s="144">
        <f>ROUND(I278*H278,2)</f>
        <v>0</v>
      </c>
      <c r="BL278" s="18" t="s">
        <v>156</v>
      </c>
      <c r="BM278" s="143" t="s">
        <v>1051</v>
      </c>
    </row>
    <row r="279" spans="2:65" s="1" customFormat="1">
      <c r="B279" s="33"/>
      <c r="D279" s="145" t="s">
        <v>158</v>
      </c>
      <c r="F279" s="146" t="s">
        <v>1052</v>
      </c>
      <c r="I279" s="147"/>
      <c r="L279" s="33"/>
      <c r="M279" s="148"/>
      <c r="T279" s="52"/>
      <c r="AT279" s="18" t="s">
        <v>158</v>
      </c>
      <c r="AU279" s="18" t="s">
        <v>81</v>
      </c>
    </row>
    <row r="280" spans="2:65" s="11" customFormat="1" ht="25.95" customHeight="1">
      <c r="B280" s="120"/>
      <c r="D280" s="121" t="s">
        <v>72</v>
      </c>
      <c r="E280" s="122" t="s">
        <v>1053</v>
      </c>
      <c r="F280" s="122" t="s">
        <v>1054</v>
      </c>
      <c r="I280" s="123"/>
      <c r="J280" s="124">
        <f>BK280</f>
        <v>0</v>
      </c>
      <c r="L280" s="120"/>
      <c r="M280" s="125"/>
      <c r="P280" s="126">
        <f>P281</f>
        <v>0</v>
      </c>
      <c r="R280" s="126">
        <f>R281</f>
        <v>0</v>
      </c>
      <c r="T280" s="127">
        <f>T281</f>
        <v>0</v>
      </c>
      <c r="AR280" s="121" t="s">
        <v>181</v>
      </c>
      <c r="AT280" s="128" t="s">
        <v>72</v>
      </c>
      <c r="AU280" s="128" t="s">
        <v>73</v>
      </c>
      <c r="AY280" s="121" t="s">
        <v>149</v>
      </c>
      <c r="BK280" s="129">
        <f>BK281</f>
        <v>0</v>
      </c>
    </row>
    <row r="281" spans="2:65" s="11" customFormat="1" ht="22.95" customHeight="1">
      <c r="B281" s="120"/>
      <c r="D281" s="121" t="s">
        <v>72</v>
      </c>
      <c r="E281" s="130" t="s">
        <v>1055</v>
      </c>
      <c r="F281" s="130" t="s">
        <v>1056</v>
      </c>
      <c r="I281" s="123"/>
      <c r="J281" s="131">
        <f>BK281</f>
        <v>0</v>
      </c>
      <c r="L281" s="120"/>
      <c r="M281" s="125"/>
      <c r="P281" s="126">
        <f>SUM(P282:P283)</f>
        <v>0</v>
      </c>
      <c r="R281" s="126">
        <f>SUM(R282:R283)</f>
        <v>0</v>
      </c>
      <c r="T281" s="127">
        <f>SUM(T282:T283)</f>
        <v>0</v>
      </c>
      <c r="AR281" s="121" t="s">
        <v>181</v>
      </c>
      <c r="AT281" s="128" t="s">
        <v>72</v>
      </c>
      <c r="AU281" s="128" t="s">
        <v>34</v>
      </c>
      <c r="AY281" s="121" t="s">
        <v>149</v>
      </c>
      <c r="BK281" s="129">
        <f>SUM(BK282:BK283)</f>
        <v>0</v>
      </c>
    </row>
    <row r="282" spans="2:65" s="1" customFormat="1" ht="16.5" customHeight="1">
      <c r="B282" s="33"/>
      <c r="C282" s="132" t="s">
        <v>487</v>
      </c>
      <c r="D282" s="132" t="s">
        <v>151</v>
      </c>
      <c r="E282" s="133" t="s">
        <v>1057</v>
      </c>
      <c r="F282" s="134" t="s">
        <v>1058</v>
      </c>
      <c r="G282" s="135" t="s">
        <v>1059</v>
      </c>
      <c r="H282" s="136">
        <f>J94/100</f>
        <v>0</v>
      </c>
      <c r="I282" s="138">
        <v>-39.76</v>
      </c>
      <c r="J282" s="138">
        <f>ROUND(I282*H282,2)</f>
        <v>0</v>
      </c>
      <c r="K282" s="134" t="s">
        <v>155</v>
      </c>
      <c r="L282" s="33"/>
      <c r="M282" s="139" t="s">
        <v>19</v>
      </c>
      <c r="N282" s="140" t="s">
        <v>44</v>
      </c>
      <c r="P282" s="141">
        <f>O282*H282</f>
        <v>0</v>
      </c>
      <c r="Q282" s="141">
        <v>0</v>
      </c>
      <c r="R282" s="141">
        <f>Q282*H282</f>
        <v>0</v>
      </c>
      <c r="S282" s="141">
        <v>0</v>
      </c>
      <c r="T282" s="142">
        <f>S282*H282</f>
        <v>0</v>
      </c>
      <c r="AR282" s="143" t="s">
        <v>1060</v>
      </c>
      <c r="AT282" s="143" t="s">
        <v>151</v>
      </c>
      <c r="AU282" s="143" t="s">
        <v>81</v>
      </c>
      <c r="AY282" s="18" t="s">
        <v>149</v>
      </c>
      <c r="BE282" s="144">
        <f>IF(N282="základní",J282,0)</f>
        <v>0</v>
      </c>
      <c r="BF282" s="144">
        <f>IF(N282="snížená",J282,0)</f>
        <v>0</v>
      </c>
      <c r="BG282" s="144">
        <f>IF(N282="zákl. přenesená",J282,0)</f>
        <v>0</v>
      </c>
      <c r="BH282" s="144">
        <f>IF(N282="sníž. přenesená",J282,0)</f>
        <v>0</v>
      </c>
      <c r="BI282" s="144">
        <f>IF(N282="nulová",J282,0)</f>
        <v>0</v>
      </c>
      <c r="BJ282" s="18" t="s">
        <v>34</v>
      </c>
      <c r="BK282" s="144">
        <f>ROUND(I282*H282,2)</f>
        <v>0</v>
      </c>
      <c r="BL282" s="18" t="s">
        <v>1060</v>
      </c>
      <c r="BM282" s="143" t="s">
        <v>1061</v>
      </c>
    </row>
    <row r="283" spans="2:65" s="1" customFormat="1">
      <c r="B283" s="33"/>
      <c r="D283" s="145" t="s">
        <v>158</v>
      </c>
      <c r="F283" s="146" t="s">
        <v>1062</v>
      </c>
      <c r="I283" s="147"/>
      <c r="L283" s="33"/>
      <c r="M283" s="188"/>
      <c r="N283" s="189"/>
      <c r="O283" s="189"/>
      <c r="P283" s="189"/>
      <c r="Q283" s="189"/>
      <c r="R283" s="189"/>
      <c r="S283" s="189"/>
      <c r="T283" s="190"/>
      <c r="AT283" s="18" t="s">
        <v>158</v>
      </c>
      <c r="AU283" s="18" t="s">
        <v>81</v>
      </c>
    </row>
    <row r="284" spans="2:65" s="1" customFormat="1" ht="6.9" customHeight="1">
      <c r="B284" s="41"/>
      <c r="C284" s="42"/>
      <c r="D284" s="42"/>
      <c r="E284" s="42"/>
      <c r="F284" s="42"/>
      <c r="G284" s="42"/>
      <c r="H284" s="42"/>
      <c r="I284" s="42"/>
      <c r="J284" s="42"/>
      <c r="K284" s="42"/>
      <c r="L284" s="33"/>
    </row>
  </sheetData>
  <sheetProtection algorithmName="SHA-512" hashValue="eI9sf5QoYKm2mwUMQ7zhlXg47TZvtYtUErePxxJmvd+/ycn+b/mzRjVimYX/KCNycV0/KDt8FfsnAUKg8QElpQ==" saltValue="bplrFQ4QdDbFqmv4I/mSSQ==" spinCount="100000" sheet="1" objects="1" scenarios="1" formatColumns="0" formatRows="0" autoFilter="0"/>
  <autoFilter ref="C92:K283" xr:uid="{00000000-0009-0000-0000-000005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 xr:uid="{00000000-0004-0000-0500-000000000000}"/>
    <hyperlink ref="F104" r:id="rId2" xr:uid="{00000000-0004-0000-0500-000001000000}"/>
    <hyperlink ref="F106" r:id="rId3" xr:uid="{00000000-0004-0000-0500-000002000000}"/>
    <hyperlink ref="F113" r:id="rId4" xr:uid="{00000000-0004-0000-0500-000003000000}"/>
    <hyperlink ref="F115" r:id="rId5" xr:uid="{00000000-0004-0000-0500-000004000000}"/>
    <hyperlink ref="F122" r:id="rId6" xr:uid="{00000000-0004-0000-0500-000005000000}"/>
    <hyperlink ref="F124" r:id="rId7" xr:uid="{00000000-0004-0000-0500-000006000000}"/>
    <hyperlink ref="F126" r:id="rId8" xr:uid="{00000000-0004-0000-0500-000007000000}"/>
    <hyperlink ref="F130" r:id="rId9" xr:uid="{00000000-0004-0000-0500-000008000000}"/>
    <hyperlink ref="F137" r:id="rId10" xr:uid="{00000000-0004-0000-0500-000009000000}"/>
    <hyperlink ref="F141" r:id="rId11" xr:uid="{00000000-0004-0000-0500-00000A000000}"/>
    <hyperlink ref="F150" r:id="rId12" xr:uid="{00000000-0004-0000-0500-00000B000000}"/>
    <hyperlink ref="F153" r:id="rId13" xr:uid="{00000000-0004-0000-0500-00000C000000}"/>
    <hyperlink ref="F158" r:id="rId14" xr:uid="{00000000-0004-0000-0500-00000D000000}"/>
    <hyperlink ref="F161" r:id="rId15" xr:uid="{00000000-0004-0000-0500-00000E000000}"/>
    <hyperlink ref="F166" r:id="rId16" xr:uid="{00000000-0004-0000-0500-00000F000000}"/>
    <hyperlink ref="F168" r:id="rId17" xr:uid="{00000000-0004-0000-0500-000010000000}"/>
    <hyperlink ref="F180" r:id="rId18" xr:uid="{00000000-0004-0000-0500-000011000000}"/>
    <hyperlink ref="F183" r:id="rId19" xr:uid="{00000000-0004-0000-0500-000012000000}"/>
    <hyperlink ref="F190" r:id="rId20" xr:uid="{00000000-0004-0000-0500-000013000000}"/>
    <hyperlink ref="F196" r:id="rId21" xr:uid="{00000000-0004-0000-0500-000014000000}"/>
    <hyperlink ref="F204" r:id="rId22" xr:uid="{00000000-0004-0000-0500-000015000000}"/>
    <hyperlink ref="F208" r:id="rId23" xr:uid="{00000000-0004-0000-0500-000016000000}"/>
    <hyperlink ref="F210" r:id="rId24" xr:uid="{00000000-0004-0000-0500-000017000000}"/>
    <hyperlink ref="F212" r:id="rId25" xr:uid="{00000000-0004-0000-0500-000018000000}"/>
    <hyperlink ref="F214" r:id="rId26" xr:uid="{00000000-0004-0000-0500-000019000000}"/>
    <hyperlink ref="F216" r:id="rId27" xr:uid="{00000000-0004-0000-0500-00001A000000}"/>
    <hyperlink ref="F218" r:id="rId28" xr:uid="{00000000-0004-0000-0500-00001B000000}"/>
    <hyperlink ref="F224" r:id="rId29" xr:uid="{00000000-0004-0000-0500-00001C000000}"/>
    <hyperlink ref="F226" r:id="rId30" xr:uid="{00000000-0004-0000-0500-00001D000000}"/>
    <hyperlink ref="F229" r:id="rId31" xr:uid="{00000000-0004-0000-0500-00001E000000}"/>
    <hyperlink ref="F239" r:id="rId32" xr:uid="{00000000-0004-0000-0500-00001F000000}"/>
    <hyperlink ref="F242" r:id="rId33" xr:uid="{00000000-0004-0000-0500-000020000000}"/>
    <hyperlink ref="F247" r:id="rId34" xr:uid="{00000000-0004-0000-0500-000021000000}"/>
    <hyperlink ref="F251" r:id="rId35" xr:uid="{00000000-0004-0000-0500-000022000000}"/>
    <hyperlink ref="F254" r:id="rId36" xr:uid="{00000000-0004-0000-0500-000023000000}"/>
    <hyperlink ref="F256" r:id="rId37" xr:uid="{00000000-0004-0000-0500-000024000000}"/>
    <hyperlink ref="F260" r:id="rId38" xr:uid="{00000000-0004-0000-0500-000025000000}"/>
    <hyperlink ref="F263" r:id="rId39" xr:uid="{00000000-0004-0000-0500-000026000000}"/>
    <hyperlink ref="F267" r:id="rId40" xr:uid="{00000000-0004-0000-0500-000027000000}"/>
    <hyperlink ref="F269" r:id="rId41" xr:uid="{00000000-0004-0000-0500-000028000000}"/>
    <hyperlink ref="F271" r:id="rId42" xr:uid="{00000000-0004-0000-0500-000029000000}"/>
    <hyperlink ref="F277" r:id="rId43" xr:uid="{00000000-0004-0000-0500-00002A000000}"/>
    <hyperlink ref="F279" r:id="rId44" xr:uid="{00000000-0004-0000-0500-00002B000000}"/>
    <hyperlink ref="F283" r:id="rId45" xr:uid="{00000000-0004-0000-0500-00002C000000}"/>
  </hyperlinks>
  <pageMargins left="0.39374999999999999" right="0.39374999999999999" top="0.39374999999999999" bottom="0.39374999999999999" header="0" footer="0"/>
  <pageSetup paperSize="9" fitToHeight="100" orientation="portrait" blackAndWhite="1" r:id="rId46"/>
  <headerFooter>
    <oddFooter>&amp;CStrana &amp;P z &amp;N</oddFooter>
  </headerFooter>
  <drawing r:id="rId4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284"/>
  <sheetViews>
    <sheetView showGridLines="0" topLeftCell="A268" workbookViewId="0">
      <selection activeCell="I278" sqref="I278"/>
    </sheetView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107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2" t="str">
        <f>'Rekapitulace stavby'!K6</f>
        <v>Výstavba chodníků - ul.Hlavní a Korycanská, Veliká Ves</v>
      </c>
      <c r="F7" s="313"/>
      <c r="G7" s="313"/>
      <c r="H7" s="313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2" t="s">
        <v>872</v>
      </c>
      <c r="F9" s="311"/>
      <c r="G9" s="311"/>
      <c r="H9" s="311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305" t="s">
        <v>1063</v>
      </c>
      <c r="F11" s="311"/>
      <c r="G11" s="311"/>
      <c r="H11" s="311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4" t="str">
        <f>'Rekapitulace stavby'!E14</f>
        <v>Vyplň údaj</v>
      </c>
      <c r="F20" s="296"/>
      <c r="G20" s="296"/>
      <c r="H20" s="296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">
        <v>19</v>
      </c>
      <c r="L25" s="33"/>
    </row>
    <row r="26" spans="2:12" s="1" customFormat="1" ht="18" customHeight="1">
      <c r="B26" s="33"/>
      <c r="E26" s="26" t="s">
        <v>36</v>
      </c>
      <c r="I26" s="28" t="s">
        <v>28</v>
      </c>
      <c r="J26" s="26" t="s">
        <v>19</v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300" t="s">
        <v>19</v>
      </c>
      <c r="F29" s="300"/>
      <c r="G29" s="300"/>
      <c r="H29" s="300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ROUND(J93,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ROUND((SUM(BE93:BE283)),  0)</f>
        <v>0</v>
      </c>
      <c r="I35" s="94">
        <v>0.21</v>
      </c>
      <c r="J35" s="82">
        <f>ROUND(((SUM(BE93:BE283))*I35),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ROUND((SUM(BF93:BF283)),  0)</f>
        <v>0</v>
      </c>
      <c r="I36" s="94">
        <v>0.15</v>
      </c>
      <c r="J36" s="82">
        <f>ROUND(((SUM(BF93:BF283))*I36),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ROUND((SUM(BG93:BG283)),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ROUND((SUM(BH93:BH283)),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ROUND((SUM(BI93:BI283)),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2" t="str">
        <f>E7</f>
        <v>Výstavba chodníků - ul.Hlavní a Korycanská, Veliká Ves</v>
      </c>
      <c r="F50" s="313"/>
      <c r="G50" s="313"/>
      <c r="H50" s="313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2" t="s">
        <v>872</v>
      </c>
      <c r="F52" s="311"/>
      <c r="G52" s="311"/>
      <c r="H52" s="311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305" t="str">
        <f>E11</f>
        <v>300b - Vodohospodářské objekty - chodník 39,76%</v>
      </c>
      <c r="F54" s="311"/>
      <c r="G54" s="311"/>
      <c r="H54" s="311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J93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126</v>
      </c>
      <c r="E64" s="106"/>
      <c r="F64" s="106"/>
      <c r="G64" s="106"/>
      <c r="H64" s="106"/>
      <c r="I64" s="106"/>
      <c r="J64" s="107">
        <f>J94</f>
        <v>0</v>
      </c>
      <c r="L64" s="104"/>
    </row>
    <row r="65" spans="2:12" s="9" customFormat="1" ht="19.95" customHeight="1">
      <c r="B65" s="108"/>
      <c r="D65" s="109" t="s">
        <v>127</v>
      </c>
      <c r="E65" s="110"/>
      <c r="F65" s="110"/>
      <c r="G65" s="110"/>
      <c r="H65" s="110"/>
      <c r="I65" s="110"/>
      <c r="J65" s="111">
        <f>J95</f>
        <v>0</v>
      </c>
      <c r="L65" s="108"/>
    </row>
    <row r="66" spans="2:12" s="9" customFormat="1" ht="19.95" customHeight="1">
      <c r="B66" s="108"/>
      <c r="D66" s="109" t="s">
        <v>128</v>
      </c>
      <c r="E66" s="110"/>
      <c r="F66" s="110"/>
      <c r="G66" s="110"/>
      <c r="H66" s="110"/>
      <c r="I66" s="110"/>
      <c r="J66" s="111">
        <f>J237</f>
        <v>0</v>
      </c>
      <c r="L66" s="108"/>
    </row>
    <row r="67" spans="2:12" s="9" customFormat="1" ht="19.95" customHeight="1">
      <c r="B67" s="108"/>
      <c r="D67" s="109" t="s">
        <v>874</v>
      </c>
      <c r="E67" s="110"/>
      <c r="F67" s="110"/>
      <c r="G67" s="110"/>
      <c r="H67" s="110"/>
      <c r="I67" s="110"/>
      <c r="J67" s="111">
        <f>J240</f>
        <v>0</v>
      </c>
      <c r="L67" s="108"/>
    </row>
    <row r="68" spans="2:12" s="9" customFormat="1" ht="19.95" customHeight="1">
      <c r="B68" s="108"/>
      <c r="D68" s="109" t="s">
        <v>130</v>
      </c>
      <c r="E68" s="110"/>
      <c r="F68" s="110"/>
      <c r="G68" s="110"/>
      <c r="H68" s="110"/>
      <c r="I68" s="110"/>
      <c r="J68" s="111">
        <f>J245</f>
        <v>0</v>
      </c>
      <c r="L68" s="108"/>
    </row>
    <row r="69" spans="2:12" s="9" customFormat="1" ht="19.95" customHeight="1">
      <c r="B69" s="108"/>
      <c r="D69" s="109" t="s">
        <v>133</v>
      </c>
      <c r="E69" s="110"/>
      <c r="F69" s="110"/>
      <c r="G69" s="110"/>
      <c r="H69" s="110"/>
      <c r="I69" s="110"/>
      <c r="J69" s="111">
        <f>J275</f>
        <v>0</v>
      </c>
      <c r="L69" s="108"/>
    </row>
    <row r="70" spans="2:12" s="8" customFormat="1" ht="24.9" customHeight="1">
      <c r="B70" s="104"/>
      <c r="D70" s="105" t="s">
        <v>875</v>
      </c>
      <c r="E70" s="106"/>
      <c r="F70" s="106"/>
      <c r="G70" s="106"/>
      <c r="H70" s="106"/>
      <c r="I70" s="106"/>
      <c r="J70" s="107">
        <f>J280</f>
        <v>0</v>
      </c>
      <c r="L70" s="104"/>
    </row>
    <row r="71" spans="2:12" s="9" customFormat="1" ht="19.95" customHeight="1">
      <c r="B71" s="108"/>
      <c r="D71" s="109" t="s">
        <v>876</v>
      </c>
      <c r="E71" s="110"/>
      <c r="F71" s="110"/>
      <c r="G71" s="110"/>
      <c r="H71" s="110"/>
      <c r="I71" s="110"/>
      <c r="J71" s="111">
        <f>J281</f>
        <v>0</v>
      </c>
      <c r="L71" s="108"/>
    </row>
    <row r="72" spans="2:12" s="1" customFormat="1" ht="21.75" customHeight="1">
      <c r="B72" s="33"/>
      <c r="L72" s="33"/>
    </row>
    <row r="73" spans="2:12" s="1" customFormat="1" ht="6.9" customHeight="1"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33"/>
    </row>
    <row r="77" spans="2:12" s="1" customFormat="1" ht="6.9" customHeight="1"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3"/>
    </row>
    <row r="78" spans="2:12" s="1" customFormat="1" ht="24.9" customHeight="1">
      <c r="B78" s="33"/>
      <c r="C78" s="22" t="s">
        <v>134</v>
      </c>
      <c r="L78" s="33"/>
    </row>
    <row r="79" spans="2:12" s="1" customFormat="1" ht="6.9" customHeight="1">
      <c r="B79" s="33"/>
      <c r="L79" s="33"/>
    </row>
    <row r="80" spans="2:12" s="1" customFormat="1" ht="12" customHeight="1">
      <c r="B80" s="33"/>
      <c r="C80" s="28" t="s">
        <v>16</v>
      </c>
      <c r="L80" s="33"/>
    </row>
    <row r="81" spans="2:65" s="1" customFormat="1" ht="16.5" customHeight="1">
      <c r="B81" s="33"/>
      <c r="E81" s="312" t="str">
        <f>E7</f>
        <v>Výstavba chodníků - ul.Hlavní a Korycanská, Veliká Ves</v>
      </c>
      <c r="F81" s="313"/>
      <c r="G81" s="313"/>
      <c r="H81" s="313"/>
      <c r="L81" s="33"/>
    </row>
    <row r="82" spans="2:65" ht="12" customHeight="1">
      <c r="B82" s="21"/>
      <c r="C82" s="28" t="s">
        <v>118</v>
      </c>
      <c r="L82" s="21"/>
    </row>
    <row r="83" spans="2:65" s="1" customFormat="1" ht="16.5" customHeight="1">
      <c r="B83" s="33"/>
      <c r="E83" s="312" t="s">
        <v>872</v>
      </c>
      <c r="F83" s="311"/>
      <c r="G83" s="311"/>
      <c r="H83" s="311"/>
      <c r="L83" s="33"/>
    </row>
    <row r="84" spans="2:65" s="1" customFormat="1" ht="12" customHeight="1">
      <c r="B84" s="33"/>
      <c r="C84" s="28" t="s">
        <v>120</v>
      </c>
      <c r="L84" s="33"/>
    </row>
    <row r="85" spans="2:65" s="1" customFormat="1" ht="16.5" customHeight="1">
      <c r="B85" s="33"/>
      <c r="E85" s="305" t="str">
        <f>E11</f>
        <v>300b - Vodohospodářské objekty - chodník 39,76%</v>
      </c>
      <c r="F85" s="311"/>
      <c r="G85" s="311"/>
      <c r="H85" s="311"/>
      <c r="L85" s="33"/>
    </row>
    <row r="86" spans="2:65" s="1" customFormat="1" ht="6.9" customHeight="1">
      <c r="B86" s="33"/>
      <c r="L86" s="33"/>
    </row>
    <row r="87" spans="2:65" s="1" customFormat="1" ht="12" customHeight="1">
      <c r="B87" s="33"/>
      <c r="C87" s="28" t="s">
        <v>21</v>
      </c>
      <c r="F87" s="26" t="str">
        <f>F14</f>
        <v xml:space="preserve"> </v>
      </c>
      <c r="I87" s="28" t="s">
        <v>23</v>
      </c>
      <c r="J87" s="49" t="str">
        <f>IF(J14="","",J14)</f>
        <v>8. 9. 2022</v>
      </c>
      <c r="L87" s="33"/>
    </row>
    <row r="88" spans="2:65" s="1" customFormat="1" ht="6.9" customHeight="1">
      <c r="B88" s="33"/>
      <c r="L88" s="33"/>
    </row>
    <row r="89" spans="2:65" s="1" customFormat="1" ht="25.65" customHeight="1">
      <c r="B89" s="33"/>
      <c r="C89" s="28" t="s">
        <v>25</v>
      </c>
      <c r="F89" s="26" t="str">
        <f>E17</f>
        <v>Obec Veliká Ves</v>
      </c>
      <c r="I89" s="28" t="s">
        <v>31</v>
      </c>
      <c r="J89" s="31" t="str">
        <f>E23</f>
        <v>LINEA FERRA s.r.o., Vít Kovářík</v>
      </c>
      <c r="L89" s="33"/>
    </row>
    <row r="90" spans="2:65" s="1" customFormat="1" ht="15.15" customHeight="1">
      <c r="B90" s="33"/>
      <c r="C90" s="28" t="s">
        <v>29</v>
      </c>
      <c r="F90" s="26" t="str">
        <f>IF(E20="","",E20)</f>
        <v>Vyplň údaj</v>
      </c>
      <c r="I90" s="28" t="s">
        <v>35</v>
      </c>
      <c r="J90" s="31" t="str">
        <f>E26</f>
        <v>Martin Lang</v>
      </c>
      <c r="L90" s="33"/>
    </row>
    <row r="91" spans="2:65" s="1" customFormat="1" ht="10.35" customHeight="1">
      <c r="B91" s="33"/>
      <c r="L91" s="33"/>
    </row>
    <row r="92" spans="2:65" s="10" customFormat="1" ht="29.25" customHeight="1">
      <c r="B92" s="112"/>
      <c r="C92" s="113" t="s">
        <v>135</v>
      </c>
      <c r="D92" s="114" t="s">
        <v>58</v>
      </c>
      <c r="E92" s="114" t="s">
        <v>54</v>
      </c>
      <c r="F92" s="114" t="s">
        <v>55</v>
      </c>
      <c r="G92" s="114" t="s">
        <v>136</v>
      </c>
      <c r="H92" s="114" t="s">
        <v>137</v>
      </c>
      <c r="I92" s="114" t="s">
        <v>138</v>
      </c>
      <c r="J92" s="114" t="s">
        <v>124</v>
      </c>
      <c r="K92" s="115" t="s">
        <v>139</v>
      </c>
      <c r="L92" s="112"/>
      <c r="M92" s="55" t="s">
        <v>19</v>
      </c>
      <c r="N92" s="56" t="s">
        <v>43</v>
      </c>
      <c r="O92" s="56" t="s">
        <v>140</v>
      </c>
      <c r="P92" s="56" t="s">
        <v>141</v>
      </c>
      <c r="Q92" s="56" t="s">
        <v>142</v>
      </c>
      <c r="R92" s="56" t="s">
        <v>143</v>
      </c>
      <c r="S92" s="56" t="s">
        <v>144</v>
      </c>
      <c r="T92" s="57" t="s">
        <v>145</v>
      </c>
    </row>
    <row r="93" spans="2:65" s="1" customFormat="1" ht="22.95" customHeight="1">
      <c r="B93" s="33"/>
      <c r="C93" s="60" t="s">
        <v>146</v>
      </c>
      <c r="J93" s="116">
        <f>BK93</f>
        <v>0</v>
      </c>
      <c r="L93" s="33"/>
      <c r="M93" s="58"/>
      <c r="N93" s="50"/>
      <c r="O93" s="50"/>
      <c r="P93" s="117">
        <f>P94+P280</f>
        <v>0</v>
      </c>
      <c r="Q93" s="50"/>
      <c r="R93" s="117">
        <f>R94+R280</f>
        <v>159.59315024000003</v>
      </c>
      <c r="S93" s="50"/>
      <c r="T93" s="118">
        <f>T94+T280</f>
        <v>0</v>
      </c>
      <c r="AT93" s="18" t="s">
        <v>72</v>
      </c>
      <c r="AU93" s="18" t="s">
        <v>125</v>
      </c>
      <c r="BK93" s="119">
        <f>BK94+BK280</f>
        <v>0</v>
      </c>
    </row>
    <row r="94" spans="2:65" s="11" customFormat="1" ht="25.95" customHeight="1">
      <c r="B94" s="120"/>
      <c r="D94" s="121" t="s">
        <v>72</v>
      </c>
      <c r="E94" s="122" t="s">
        <v>147</v>
      </c>
      <c r="F94" s="122" t="s">
        <v>148</v>
      </c>
      <c r="I94" s="123"/>
      <c r="J94" s="124">
        <f>BK94</f>
        <v>0</v>
      </c>
      <c r="L94" s="120"/>
      <c r="M94" s="125"/>
      <c r="P94" s="126">
        <f>P95+P237+P240+P245+P275</f>
        <v>0</v>
      </c>
      <c r="R94" s="126">
        <f>R95+R237+R240+R245+R275</f>
        <v>159.59315024000003</v>
      </c>
      <c r="T94" s="127">
        <f>T95+T237+T240+T245+T275</f>
        <v>0</v>
      </c>
      <c r="AR94" s="121" t="s">
        <v>34</v>
      </c>
      <c r="AT94" s="128" t="s">
        <v>72</v>
      </c>
      <c r="AU94" s="128" t="s">
        <v>73</v>
      </c>
      <c r="AY94" s="121" t="s">
        <v>149</v>
      </c>
      <c r="BK94" s="129">
        <f>BK95+BK237+BK240+BK245+BK275</f>
        <v>0</v>
      </c>
    </row>
    <row r="95" spans="2:65" s="11" customFormat="1" ht="22.95" customHeight="1">
      <c r="B95" s="120"/>
      <c r="D95" s="121" t="s">
        <v>72</v>
      </c>
      <c r="E95" s="130" t="s">
        <v>34</v>
      </c>
      <c r="F95" s="130" t="s">
        <v>150</v>
      </c>
      <c r="I95" s="123"/>
      <c r="J95" s="131">
        <f>BK95</f>
        <v>0</v>
      </c>
      <c r="L95" s="120"/>
      <c r="M95" s="125"/>
      <c r="P95" s="126">
        <f>SUM(P96:P236)</f>
        <v>0</v>
      </c>
      <c r="R95" s="126">
        <f>SUM(R96:R236)</f>
        <v>139.72578900000002</v>
      </c>
      <c r="T95" s="127">
        <f>SUM(T96:T236)</f>
        <v>0</v>
      </c>
      <c r="AR95" s="121" t="s">
        <v>34</v>
      </c>
      <c r="AT95" s="128" t="s">
        <v>72</v>
      </c>
      <c r="AU95" s="128" t="s">
        <v>34</v>
      </c>
      <c r="AY95" s="121" t="s">
        <v>149</v>
      </c>
      <c r="BK95" s="129">
        <f>SUM(BK96:BK236)</f>
        <v>0</v>
      </c>
    </row>
    <row r="96" spans="2:65" s="1" customFormat="1" ht="33" customHeight="1">
      <c r="B96" s="33"/>
      <c r="C96" s="132" t="s">
        <v>34</v>
      </c>
      <c r="D96" s="132" t="s">
        <v>151</v>
      </c>
      <c r="E96" s="133" t="s">
        <v>877</v>
      </c>
      <c r="F96" s="134" t="s">
        <v>878</v>
      </c>
      <c r="G96" s="135" t="s">
        <v>184</v>
      </c>
      <c r="H96" s="136">
        <v>105.51</v>
      </c>
      <c r="I96" s="137"/>
      <c r="J96" s="138">
        <f>ROUND(I96*H96,2)</f>
        <v>0</v>
      </c>
      <c r="K96" s="134" t="s">
        <v>155</v>
      </c>
      <c r="L96" s="33"/>
      <c r="M96" s="139" t="s">
        <v>19</v>
      </c>
      <c r="N96" s="140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156</v>
      </c>
      <c r="AT96" s="143" t="s">
        <v>151</v>
      </c>
      <c r="AU96" s="143" t="s">
        <v>81</v>
      </c>
      <c r="AY96" s="18" t="s">
        <v>149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34</v>
      </c>
      <c r="BK96" s="144">
        <f>ROUND(I96*H96,2)</f>
        <v>0</v>
      </c>
      <c r="BL96" s="18" t="s">
        <v>156</v>
      </c>
      <c r="BM96" s="143" t="s">
        <v>879</v>
      </c>
    </row>
    <row r="97" spans="2:65" s="1" customFormat="1">
      <c r="B97" s="33"/>
      <c r="D97" s="145" t="s">
        <v>158</v>
      </c>
      <c r="F97" s="146" t="s">
        <v>880</v>
      </c>
      <c r="I97" s="147"/>
      <c r="L97" s="33"/>
      <c r="M97" s="148"/>
      <c r="T97" s="52"/>
      <c r="AT97" s="18" t="s">
        <v>158</v>
      </c>
      <c r="AU97" s="18" t="s">
        <v>81</v>
      </c>
    </row>
    <row r="98" spans="2:65" s="12" customFormat="1">
      <c r="B98" s="149"/>
      <c r="D98" s="150" t="s">
        <v>160</v>
      </c>
      <c r="E98" s="151" t="s">
        <v>19</v>
      </c>
      <c r="F98" s="152" t="s">
        <v>881</v>
      </c>
      <c r="H98" s="151" t="s">
        <v>19</v>
      </c>
      <c r="I98" s="153"/>
      <c r="L98" s="149"/>
      <c r="M98" s="154"/>
      <c r="T98" s="155"/>
      <c r="AT98" s="151" t="s">
        <v>160</v>
      </c>
      <c r="AU98" s="151" t="s">
        <v>81</v>
      </c>
      <c r="AV98" s="12" t="s">
        <v>34</v>
      </c>
      <c r="AW98" s="12" t="s">
        <v>33</v>
      </c>
      <c r="AX98" s="12" t="s">
        <v>73</v>
      </c>
      <c r="AY98" s="151" t="s">
        <v>149</v>
      </c>
    </row>
    <row r="99" spans="2:65" s="13" customFormat="1" ht="20.399999999999999">
      <c r="B99" s="156"/>
      <c r="D99" s="150" t="s">
        <v>160</v>
      </c>
      <c r="E99" s="157" t="s">
        <v>19</v>
      </c>
      <c r="F99" s="158" t="s">
        <v>882</v>
      </c>
      <c r="H99" s="159">
        <v>211.00200000000001</v>
      </c>
      <c r="I99" s="160"/>
      <c r="L99" s="156"/>
      <c r="M99" s="161"/>
      <c r="T99" s="162"/>
      <c r="AT99" s="157" t="s">
        <v>160</v>
      </c>
      <c r="AU99" s="157" t="s">
        <v>81</v>
      </c>
      <c r="AV99" s="13" t="s">
        <v>81</v>
      </c>
      <c r="AW99" s="13" t="s">
        <v>33</v>
      </c>
      <c r="AX99" s="13" t="s">
        <v>73</v>
      </c>
      <c r="AY99" s="157" t="s">
        <v>149</v>
      </c>
    </row>
    <row r="100" spans="2:65" s="15" customFormat="1">
      <c r="B100" s="170"/>
      <c r="D100" s="150" t="s">
        <v>160</v>
      </c>
      <c r="E100" s="171" t="s">
        <v>19</v>
      </c>
      <c r="F100" s="172" t="s">
        <v>190</v>
      </c>
      <c r="H100" s="173">
        <v>211.00200000000001</v>
      </c>
      <c r="I100" s="174"/>
      <c r="L100" s="170"/>
      <c r="M100" s="175"/>
      <c r="T100" s="176"/>
      <c r="AT100" s="171" t="s">
        <v>160</v>
      </c>
      <c r="AU100" s="171" t="s">
        <v>81</v>
      </c>
      <c r="AV100" s="15" t="s">
        <v>169</v>
      </c>
      <c r="AW100" s="15" t="s">
        <v>33</v>
      </c>
      <c r="AX100" s="15" t="s">
        <v>73</v>
      </c>
      <c r="AY100" s="171" t="s">
        <v>149</v>
      </c>
    </row>
    <row r="101" spans="2:65" s="12" customFormat="1">
      <c r="B101" s="149"/>
      <c r="D101" s="150" t="s">
        <v>160</v>
      </c>
      <c r="E101" s="151" t="s">
        <v>19</v>
      </c>
      <c r="F101" s="152" t="s">
        <v>191</v>
      </c>
      <c r="H101" s="151" t="s">
        <v>19</v>
      </c>
      <c r="I101" s="153"/>
      <c r="L101" s="149"/>
      <c r="M101" s="154"/>
      <c r="T101" s="155"/>
      <c r="AT101" s="151" t="s">
        <v>160</v>
      </c>
      <c r="AU101" s="151" t="s">
        <v>81</v>
      </c>
      <c r="AV101" s="12" t="s">
        <v>34</v>
      </c>
      <c r="AW101" s="12" t="s">
        <v>33</v>
      </c>
      <c r="AX101" s="12" t="s">
        <v>73</v>
      </c>
      <c r="AY101" s="151" t="s">
        <v>149</v>
      </c>
    </row>
    <row r="102" spans="2:65" s="13" customFormat="1">
      <c r="B102" s="156"/>
      <c r="D102" s="150" t="s">
        <v>160</v>
      </c>
      <c r="E102" s="157" t="s">
        <v>19</v>
      </c>
      <c r="F102" s="158" t="s">
        <v>883</v>
      </c>
      <c r="H102" s="159">
        <v>105.51</v>
      </c>
      <c r="I102" s="160"/>
      <c r="L102" s="156"/>
      <c r="M102" s="161"/>
      <c r="T102" s="162"/>
      <c r="AT102" s="157" t="s">
        <v>160</v>
      </c>
      <c r="AU102" s="157" t="s">
        <v>81</v>
      </c>
      <c r="AV102" s="13" t="s">
        <v>81</v>
      </c>
      <c r="AW102" s="13" t="s">
        <v>33</v>
      </c>
      <c r="AX102" s="13" t="s">
        <v>34</v>
      </c>
      <c r="AY102" s="157" t="s">
        <v>149</v>
      </c>
    </row>
    <row r="103" spans="2:65" s="1" customFormat="1" ht="33" customHeight="1">
      <c r="B103" s="33"/>
      <c r="C103" s="132" t="s">
        <v>81</v>
      </c>
      <c r="D103" s="132" t="s">
        <v>151</v>
      </c>
      <c r="E103" s="133" t="s">
        <v>884</v>
      </c>
      <c r="F103" s="134" t="s">
        <v>885</v>
      </c>
      <c r="G103" s="135" t="s">
        <v>184</v>
      </c>
      <c r="H103" s="136">
        <v>105.51</v>
      </c>
      <c r="I103" s="137"/>
      <c r="J103" s="138">
        <f>ROUND(I103*H103,2)</f>
        <v>0</v>
      </c>
      <c r="K103" s="134" t="s">
        <v>155</v>
      </c>
      <c r="L103" s="33"/>
      <c r="M103" s="139" t="s">
        <v>19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156</v>
      </c>
      <c r="AT103" s="143" t="s">
        <v>151</v>
      </c>
      <c r="AU103" s="143" t="s">
        <v>81</v>
      </c>
      <c r="AY103" s="18" t="s">
        <v>149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34</v>
      </c>
      <c r="BK103" s="144">
        <f>ROUND(I103*H103,2)</f>
        <v>0</v>
      </c>
      <c r="BL103" s="18" t="s">
        <v>156</v>
      </c>
      <c r="BM103" s="143" t="s">
        <v>886</v>
      </c>
    </row>
    <row r="104" spans="2:65" s="1" customFormat="1">
      <c r="B104" s="33"/>
      <c r="D104" s="145" t="s">
        <v>158</v>
      </c>
      <c r="F104" s="146" t="s">
        <v>887</v>
      </c>
      <c r="I104" s="147"/>
      <c r="L104" s="33"/>
      <c r="M104" s="148"/>
      <c r="T104" s="52"/>
      <c r="AT104" s="18" t="s">
        <v>158</v>
      </c>
      <c r="AU104" s="18" t="s">
        <v>81</v>
      </c>
    </row>
    <row r="105" spans="2:65" s="1" customFormat="1" ht="44.25" customHeight="1">
      <c r="B105" s="33"/>
      <c r="C105" s="132" t="s">
        <v>169</v>
      </c>
      <c r="D105" s="132" t="s">
        <v>151</v>
      </c>
      <c r="E105" s="133" t="s">
        <v>888</v>
      </c>
      <c r="F105" s="134" t="s">
        <v>889</v>
      </c>
      <c r="G105" s="135" t="s">
        <v>184</v>
      </c>
      <c r="H105" s="136">
        <v>3.3</v>
      </c>
      <c r="I105" s="137"/>
      <c r="J105" s="138">
        <f>ROUND(I105*H105,2)</f>
        <v>0</v>
      </c>
      <c r="K105" s="134" t="s">
        <v>155</v>
      </c>
      <c r="L105" s="33"/>
      <c r="M105" s="139" t="s">
        <v>19</v>
      </c>
      <c r="N105" s="140" t="s">
        <v>44</v>
      </c>
      <c r="P105" s="141">
        <f>O105*H105</f>
        <v>0</v>
      </c>
      <c r="Q105" s="141">
        <v>0</v>
      </c>
      <c r="R105" s="141">
        <f>Q105*H105</f>
        <v>0</v>
      </c>
      <c r="S105" s="141">
        <v>0</v>
      </c>
      <c r="T105" s="142">
        <f>S105*H105</f>
        <v>0</v>
      </c>
      <c r="AR105" s="143" t="s">
        <v>156</v>
      </c>
      <c r="AT105" s="143" t="s">
        <v>151</v>
      </c>
      <c r="AU105" s="143" t="s">
        <v>81</v>
      </c>
      <c r="AY105" s="18" t="s">
        <v>149</v>
      </c>
      <c r="BE105" s="144">
        <f>IF(N105="základní",J105,0)</f>
        <v>0</v>
      </c>
      <c r="BF105" s="144">
        <f>IF(N105="snížená",J105,0)</f>
        <v>0</v>
      </c>
      <c r="BG105" s="144">
        <f>IF(N105="zákl. přenesená",J105,0)</f>
        <v>0</v>
      </c>
      <c r="BH105" s="144">
        <f>IF(N105="sníž. přenesená",J105,0)</f>
        <v>0</v>
      </c>
      <c r="BI105" s="144">
        <f>IF(N105="nulová",J105,0)</f>
        <v>0</v>
      </c>
      <c r="BJ105" s="18" t="s">
        <v>34</v>
      </c>
      <c r="BK105" s="144">
        <f>ROUND(I105*H105,2)</f>
        <v>0</v>
      </c>
      <c r="BL105" s="18" t="s">
        <v>156</v>
      </c>
      <c r="BM105" s="143" t="s">
        <v>890</v>
      </c>
    </row>
    <row r="106" spans="2:65" s="1" customFormat="1">
      <c r="B106" s="33"/>
      <c r="D106" s="145" t="s">
        <v>158</v>
      </c>
      <c r="F106" s="146" t="s">
        <v>891</v>
      </c>
      <c r="I106" s="147"/>
      <c r="L106" s="33"/>
      <c r="M106" s="148"/>
      <c r="T106" s="52"/>
      <c r="AT106" s="18" t="s">
        <v>158</v>
      </c>
      <c r="AU106" s="18" t="s">
        <v>81</v>
      </c>
    </row>
    <row r="107" spans="2:65" s="12" customFormat="1">
      <c r="B107" s="149"/>
      <c r="D107" s="150" t="s">
        <v>160</v>
      </c>
      <c r="E107" s="151" t="s">
        <v>19</v>
      </c>
      <c r="F107" s="152" t="s">
        <v>892</v>
      </c>
      <c r="H107" s="151" t="s">
        <v>19</v>
      </c>
      <c r="I107" s="153"/>
      <c r="L107" s="149"/>
      <c r="M107" s="154"/>
      <c r="T107" s="155"/>
      <c r="AT107" s="151" t="s">
        <v>160</v>
      </c>
      <c r="AU107" s="151" t="s">
        <v>81</v>
      </c>
      <c r="AV107" s="12" t="s">
        <v>34</v>
      </c>
      <c r="AW107" s="12" t="s">
        <v>33</v>
      </c>
      <c r="AX107" s="12" t="s">
        <v>73</v>
      </c>
      <c r="AY107" s="151" t="s">
        <v>149</v>
      </c>
    </row>
    <row r="108" spans="2:65" s="13" customFormat="1">
      <c r="B108" s="156"/>
      <c r="D108" s="150" t="s">
        <v>160</v>
      </c>
      <c r="E108" s="157" t="s">
        <v>19</v>
      </c>
      <c r="F108" s="158" t="s">
        <v>893</v>
      </c>
      <c r="H108" s="159">
        <v>6.6</v>
      </c>
      <c r="I108" s="160"/>
      <c r="L108" s="156"/>
      <c r="M108" s="161"/>
      <c r="T108" s="162"/>
      <c r="AT108" s="157" t="s">
        <v>160</v>
      </c>
      <c r="AU108" s="157" t="s">
        <v>81</v>
      </c>
      <c r="AV108" s="13" t="s">
        <v>81</v>
      </c>
      <c r="AW108" s="13" t="s">
        <v>33</v>
      </c>
      <c r="AX108" s="13" t="s">
        <v>73</v>
      </c>
      <c r="AY108" s="157" t="s">
        <v>149</v>
      </c>
    </row>
    <row r="109" spans="2:65" s="15" customFormat="1">
      <c r="B109" s="170"/>
      <c r="D109" s="150" t="s">
        <v>160</v>
      </c>
      <c r="E109" s="171" t="s">
        <v>19</v>
      </c>
      <c r="F109" s="172" t="s">
        <v>190</v>
      </c>
      <c r="H109" s="173">
        <v>6.6</v>
      </c>
      <c r="I109" s="174"/>
      <c r="L109" s="170"/>
      <c r="M109" s="175"/>
      <c r="T109" s="176"/>
      <c r="AT109" s="171" t="s">
        <v>160</v>
      </c>
      <c r="AU109" s="171" t="s">
        <v>81</v>
      </c>
      <c r="AV109" s="15" t="s">
        <v>169</v>
      </c>
      <c r="AW109" s="15" t="s">
        <v>33</v>
      </c>
      <c r="AX109" s="15" t="s">
        <v>73</v>
      </c>
      <c r="AY109" s="171" t="s">
        <v>149</v>
      </c>
    </row>
    <row r="110" spans="2:65" s="12" customFormat="1">
      <c r="B110" s="149"/>
      <c r="D110" s="150" t="s">
        <v>160</v>
      </c>
      <c r="E110" s="151" t="s">
        <v>19</v>
      </c>
      <c r="F110" s="152" t="s">
        <v>191</v>
      </c>
      <c r="H110" s="151" t="s">
        <v>19</v>
      </c>
      <c r="I110" s="153"/>
      <c r="L110" s="149"/>
      <c r="M110" s="154"/>
      <c r="T110" s="155"/>
      <c r="AT110" s="151" t="s">
        <v>160</v>
      </c>
      <c r="AU110" s="151" t="s">
        <v>81</v>
      </c>
      <c r="AV110" s="12" t="s">
        <v>34</v>
      </c>
      <c r="AW110" s="12" t="s">
        <v>33</v>
      </c>
      <c r="AX110" s="12" t="s">
        <v>73</v>
      </c>
      <c r="AY110" s="151" t="s">
        <v>149</v>
      </c>
    </row>
    <row r="111" spans="2:65" s="13" customFormat="1">
      <c r="B111" s="156"/>
      <c r="D111" s="150" t="s">
        <v>160</v>
      </c>
      <c r="E111" s="157" t="s">
        <v>19</v>
      </c>
      <c r="F111" s="158" t="s">
        <v>894</v>
      </c>
      <c r="H111" s="159">
        <v>3.3</v>
      </c>
      <c r="I111" s="160"/>
      <c r="L111" s="156"/>
      <c r="M111" s="161"/>
      <c r="T111" s="162"/>
      <c r="AT111" s="157" t="s">
        <v>160</v>
      </c>
      <c r="AU111" s="157" t="s">
        <v>81</v>
      </c>
      <c r="AV111" s="13" t="s">
        <v>81</v>
      </c>
      <c r="AW111" s="13" t="s">
        <v>33</v>
      </c>
      <c r="AX111" s="13" t="s">
        <v>34</v>
      </c>
      <c r="AY111" s="157" t="s">
        <v>149</v>
      </c>
    </row>
    <row r="112" spans="2:65" s="1" customFormat="1" ht="44.25" customHeight="1">
      <c r="B112" s="33"/>
      <c r="C112" s="132" t="s">
        <v>156</v>
      </c>
      <c r="D112" s="132" t="s">
        <v>151</v>
      </c>
      <c r="E112" s="133" t="s">
        <v>895</v>
      </c>
      <c r="F112" s="134" t="s">
        <v>896</v>
      </c>
      <c r="G112" s="135" t="s">
        <v>184</v>
      </c>
      <c r="H112" s="136">
        <v>3.3</v>
      </c>
      <c r="I112" s="137"/>
      <c r="J112" s="138">
        <f>ROUND(I112*H112,2)</f>
        <v>0</v>
      </c>
      <c r="K112" s="134" t="s">
        <v>155</v>
      </c>
      <c r="L112" s="33"/>
      <c r="M112" s="139" t="s">
        <v>19</v>
      </c>
      <c r="N112" s="140" t="s">
        <v>44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156</v>
      </c>
      <c r="AT112" s="143" t="s">
        <v>151</v>
      </c>
      <c r="AU112" s="143" t="s">
        <v>81</v>
      </c>
      <c r="AY112" s="18" t="s">
        <v>149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34</v>
      </c>
      <c r="BK112" s="144">
        <f>ROUND(I112*H112,2)</f>
        <v>0</v>
      </c>
      <c r="BL112" s="18" t="s">
        <v>156</v>
      </c>
      <c r="BM112" s="143" t="s">
        <v>897</v>
      </c>
    </row>
    <row r="113" spans="2:65" s="1" customFormat="1">
      <c r="B113" s="33"/>
      <c r="D113" s="145" t="s">
        <v>158</v>
      </c>
      <c r="F113" s="146" t="s">
        <v>898</v>
      </c>
      <c r="I113" s="147"/>
      <c r="L113" s="33"/>
      <c r="M113" s="148"/>
      <c r="T113" s="52"/>
      <c r="AT113" s="18" t="s">
        <v>158</v>
      </c>
      <c r="AU113" s="18" t="s">
        <v>81</v>
      </c>
    </row>
    <row r="114" spans="2:65" s="1" customFormat="1" ht="44.25" customHeight="1">
      <c r="B114" s="33"/>
      <c r="C114" s="132" t="s">
        <v>181</v>
      </c>
      <c r="D114" s="132" t="s">
        <v>151</v>
      </c>
      <c r="E114" s="133" t="s">
        <v>199</v>
      </c>
      <c r="F114" s="134" t="s">
        <v>200</v>
      </c>
      <c r="G114" s="135" t="s">
        <v>184</v>
      </c>
      <c r="H114" s="136">
        <v>18.216000000000001</v>
      </c>
      <c r="I114" s="137"/>
      <c r="J114" s="138">
        <f>ROUND(I114*H114,2)</f>
        <v>0</v>
      </c>
      <c r="K114" s="134" t="s">
        <v>155</v>
      </c>
      <c r="L114" s="33"/>
      <c r="M114" s="139" t="s">
        <v>19</v>
      </c>
      <c r="N114" s="140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156</v>
      </c>
      <c r="AT114" s="143" t="s">
        <v>151</v>
      </c>
      <c r="AU114" s="143" t="s">
        <v>81</v>
      </c>
      <c r="AY114" s="18" t="s">
        <v>149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34</v>
      </c>
      <c r="BK114" s="144">
        <f>ROUND(I114*H114,2)</f>
        <v>0</v>
      </c>
      <c r="BL114" s="18" t="s">
        <v>156</v>
      </c>
      <c r="BM114" s="143" t="s">
        <v>899</v>
      </c>
    </row>
    <row r="115" spans="2:65" s="1" customFormat="1">
      <c r="B115" s="33"/>
      <c r="D115" s="145" t="s">
        <v>158</v>
      </c>
      <c r="F115" s="146" t="s">
        <v>202</v>
      </c>
      <c r="I115" s="147"/>
      <c r="L115" s="33"/>
      <c r="M115" s="148"/>
      <c r="T115" s="52"/>
      <c r="AT115" s="18" t="s">
        <v>158</v>
      </c>
      <c r="AU115" s="18" t="s">
        <v>81</v>
      </c>
    </row>
    <row r="116" spans="2:65" s="12" customFormat="1">
      <c r="B116" s="149"/>
      <c r="D116" s="150" t="s">
        <v>160</v>
      </c>
      <c r="E116" s="151" t="s">
        <v>19</v>
      </c>
      <c r="F116" s="152" t="s">
        <v>900</v>
      </c>
      <c r="H116" s="151" t="s">
        <v>19</v>
      </c>
      <c r="I116" s="153"/>
      <c r="L116" s="149"/>
      <c r="M116" s="154"/>
      <c r="T116" s="155"/>
      <c r="AT116" s="151" t="s">
        <v>160</v>
      </c>
      <c r="AU116" s="151" t="s">
        <v>81</v>
      </c>
      <c r="AV116" s="12" t="s">
        <v>34</v>
      </c>
      <c r="AW116" s="12" t="s">
        <v>33</v>
      </c>
      <c r="AX116" s="12" t="s">
        <v>73</v>
      </c>
      <c r="AY116" s="151" t="s">
        <v>149</v>
      </c>
    </row>
    <row r="117" spans="2:65" s="13" customFormat="1">
      <c r="B117" s="156"/>
      <c r="D117" s="150" t="s">
        <v>160</v>
      </c>
      <c r="E117" s="157" t="s">
        <v>19</v>
      </c>
      <c r="F117" s="158" t="s">
        <v>901</v>
      </c>
      <c r="H117" s="159">
        <v>36.432000000000002</v>
      </c>
      <c r="I117" s="160"/>
      <c r="L117" s="156"/>
      <c r="M117" s="161"/>
      <c r="T117" s="162"/>
      <c r="AT117" s="157" t="s">
        <v>160</v>
      </c>
      <c r="AU117" s="157" t="s">
        <v>81</v>
      </c>
      <c r="AV117" s="13" t="s">
        <v>81</v>
      </c>
      <c r="AW117" s="13" t="s">
        <v>33</v>
      </c>
      <c r="AX117" s="13" t="s">
        <v>73</v>
      </c>
      <c r="AY117" s="157" t="s">
        <v>149</v>
      </c>
    </row>
    <row r="118" spans="2:65" s="15" customFormat="1">
      <c r="B118" s="170"/>
      <c r="D118" s="150" t="s">
        <v>160</v>
      </c>
      <c r="E118" s="171" t="s">
        <v>19</v>
      </c>
      <c r="F118" s="172" t="s">
        <v>190</v>
      </c>
      <c r="H118" s="173">
        <v>36.432000000000002</v>
      </c>
      <c r="I118" s="174"/>
      <c r="L118" s="170"/>
      <c r="M118" s="175"/>
      <c r="T118" s="176"/>
      <c r="AT118" s="171" t="s">
        <v>160</v>
      </c>
      <c r="AU118" s="171" t="s">
        <v>81</v>
      </c>
      <c r="AV118" s="15" t="s">
        <v>169</v>
      </c>
      <c r="AW118" s="15" t="s">
        <v>33</v>
      </c>
      <c r="AX118" s="15" t="s">
        <v>73</v>
      </c>
      <c r="AY118" s="171" t="s">
        <v>149</v>
      </c>
    </row>
    <row r="119" spans="2:65" s="12" customFormat="1">
      <c r="B119" s="149"/>
      <c r="D119" s="150" t="s">
        <v>160</v>
      </c>
      <c r="E119" s="151" t="s">
        <v>19</v>
      </c>
      <c r="F119" s="152" t="s">
        <v>191</v>
      </c>
      <c r="H119" s="151" t="s">
        <v>19</v>
      </c>
      <c r="I119" s="153"/>
      <c r="L119" s="149"/>
      <c r="M119" s="154"/>
      <c r="T119" s="155"/>
      <c r="AT119" s="151" t="s">
        <v>160</v>
      </c>
      <c r="AU119" s="151" t="s">
        <v>81</v>
      </c>
      <c r="AV119" s="12" t="s">
        <v>34</v>
      </c>
      <c r="AW119" s="12" t="s">
        <v>33</v>
      </c>
      <c r="AX119" s="12" t="s">
        <v>73</v>
      </c>
      <c r="AY119" s="151" t="s">
        <v>149</v>
      </c>
    </row>
    <row r="120" spans="2:65" s="13" customFormat="1">
      <c r="B120" s="156"/>
      <c r="D120" s="150" t="s">
        <v>160</v>
      </c>
      <c r="E120" s="157" t="s">
        <v>19</v>
      </c>
      <c r="F120" s="158" t="s">
        <v>902</v>
      </c>
      <c r="H120" s="159">
        <v>18.216000000000001</v>
      </c>
      <c r="I120" s="160"/>
      <c r="L120" s="156"/>
      <c r="M120" s="161"/>
      <c r="T120" s="162"/>
      <c r="AT120" s="157" t="s">
        <v>160</v>
      </c>
      <c r="AU120" s="157" t="s">
        <v>81</v>
      </c>
      <c r="AV120" s="13" t="s">
        <v>81</v>
      </c>
      <c r="AW120" s="13" t="s">
        <v>33</v>
      </c>
      <c r="AX120" s="13" t="s">
        <v>34</v>
      </c>
      <c r="AY120" s="157" t="s">
        <v>149</v>
      </c>
    </row>
    <row r="121" spans="2:65" s="1" customFormat="1" ht="44.25" customHeight="1">
      <c r="B121" s="33"/>
      <c r="C121" s="132" t="s">
        <v>193</v>
      </c>
      <c r="D121" s="132" t="s">
        <v>151</v>
      </c>
      <c r="E121" s="133" t="s">
        <v>207</v>
      </c>
      <c r="F121" s="134" t="s">
        <v>208</v>
      </c>
      <c r="G121" s="135" t="s">
        <v>184</v>
      </c>
      <c r="H121" s="136">
        <v>18.216000000000001</v>
      </c>
      <c r="I121" s="137"/>
      <c r="J121" s="138">
        <f>ROUND(I121*H121,2)</f>
        <v>0</v>
      </c>
      <c r="K121" s="134" t="s">
        <v>155</v>
      </c>
      <c r="L121" s="33"/>
      <c r="M121" s="139" t="s">
        <v>19</v>
      </c>
      <c r="N121" s="140" t="s">
        <v>44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156</v>
      </c>
      <c r="AT121" s="143" t="s">
        <v>151</v>
      </c>
      <c r="AU121" s="143" t="s">
        <v>81</v>
      </c>
      <c r="AY121" s="18" t="s">
        <v>149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34</v>
      </c>
      <c r="BK121" s="144">
        <f>ROUND(I121*H121,2)</f>
        <v>0</v>
      </c>
      <c r="BL121" s="18" t="s">
        <v>156</v>
      </c>
      <c r="BM121" s="143" t="s">
        <v>903</v>
      </c>
    </row>
    <row r="122" spans="2:65" s="1" customFormat="1">
      <c r="B122" s="33"/>
      <c r="D122" s="145" t="s">
        <v>158</v>
      </c>
      <c r="F122" s="146" t="s">
        <v>210</v>
      </c>
      <c r="I122" s="147"/>
      <c r="L122" s="33"/>
      <c r="M122" s="148"/>
      <c r="T122" s="52"/>
      <c r="AT122" s="18" t="s">
        <v>158</v>
      </c>
      <c r="AU122" s="18" t="s">
        <v>81</v>
      </c>
    </row>
    <row r="123" spans="2:65" s="1" customFormat="1" ht="37.950000000000003" customHeight="1">
      <c r="B123" s="33"/>
      <c r="C123" s="132" t="s">
        <v>198</v>
      </c>
      <c r="D123" s="132" t="s">
        <v>151</v>
      </c>
      <c r="E123" s="133" t="s">
        <v>904</v>
      </c>
      <c r="F123" s="134" t="s">
        <v>905</v>
      </c>
      <c r="G123" s="135" t="s">
        <v>184</v>
      </c>
      <c r="H123" s="136">
        <v>18</v>
      </c>
      <c r="I123" s="137"/>
      <c r="J123" s="138">
        <f>ROUND(I123*H123,2)</f>
        <v>0</v>
      </c>
      <c r="K123" s="134" t="s">
        <v>155</v>
      </c>
      <c r="L123" s="33"/>
      <c r="M123" s="139" t="s">
        <v>19</v>
      </c>
      <c r="N123" s="140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156</v>
      </c>
      <c r="AT123" s="143" t="s">
        <v>151</v>
      </c>
      <c r="AU123" s="143" t="s">
        <v>81</v>
      </c>
      <c r="AY123" s="18" t="s">
        <v>149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34</v>
      </c>
      <c r="BK123" s="144">
        <f>ROUND(I123*H123,2)</f>
        <v>0</v>
      </c>
      <c r="BL123" s="18" t="s">
        <v>156</v>
      </c>
      <c r="BM123" s="143" t="s">
        <v>906</v>
      </c>
    </row>
    <row r="124" spans="2:65" s="1" customFormat="1">
      <c r="B124" s="33"/>
      <c r="D124" s="145" t="s">
        <v>158</v>
      </c>
      <c r="F124" s="146" t="s">
        <v>907</v>
      </c>
      <c r="I124" s="147"/>
      <c r="L124" s="33"/>
      <c r="M124" s="148"/>
      <c r="T124" s="52"/>
      <c r="AT124" s="18" t="s">
        <v>158</v>
      </c>
      <c r="AU124" s="18" t="s">
        <v>81</v>
      </c>
    </row>
    <row r="125" spans="2:65" s="1" customFormat="1" ht="49.2" customHeight="1">
      <c r="B125" s="33"/>
      <c r="C125" s="132" t="s">
        <v>206</v>
      </c>
      <c r="D125" s="132" t="s">
        <v>151</v>
      </c>
      <c r="E125" s="133" t="s">
        <v>908</v>
      </c>
      <c r="F125" s="134" t="s">
        <v>909</v>
      </c>
      <c r="G125" s="135" t="s">
        <v>459</v>
      </c>
      <c r="H125" s="136">
        <v>29.65</v>
      </c>
      <c r="I125" s="137"/>
      <c r="J125" s="138">
        <f>ROUND(I125*H125,2)</f>
        <v>0</v>
      </c>
      <c r="K125" s="134" t="s">
        <v>155</v>
      </c>
      <c r="L125" s="33"/>
      <c r="M125" s="139" t="s">
        <v>19</v>
      </c>
      <c r="N125" s="140" t="s">
        <v>44</v>
      </c>
      <c r="P125" s="141">
        <f>O125*H125</f>
        <v>0</v>
      </c>
      <c r="Q125" s="141">
        <v>5.3E-3</v>
      </c>
      <c r="R125" s="141">
        <f>Q125*H125</f>
        <v>0.15714500000000001</v>
      </c>
      <c r="S125" s="141">
        <v>0</v>
      </c>
      <c r="T125" s="142">
        <f>S125*H125</f>
        <v>0</v>
      </c>
      <c r="AR125" s="143" t="s">
        <v>156</v>
      </c>
      <c r="AT125" s="143" t="s">
        <v>151</v>
      </c>
      <c r="AU125" s="143" t="s">
        <v>81</v>
      </c>
      <c r="AY125" s="18" t="s">
        <v>149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34</v>
      </c>
      <c r="BK125" s="144">
        <f>ROUND(I125*H125,2)</f>
        <v>0</v>
      </c>
      <c r="BL125" s="18" t="s">
        <v>156</v>
      </c>
      <c r="BM125" s="143" t="s">
        <v>910</v>
      </c>
    </row>
    <row r="126" spans="2:65" s="1" customFormat="1">
      <c r="B126" s="33"/>
      <c r="D126" s="145" t="s">
        <v>158</v>
      </c>
      <c r="F126" s="146" t="s">
        <v>911</v>
      </c>
      <c r="I126" s="147"/>
      <c r="L126" s="33"/>
      <c r="M126" s="148"/>
      <c r="T126" s="52"/>
      <c r="AT126" s="18" t="s">
        <v>158</v>
      </c>
      <c r="AU126" s="18" t="s">
        <v>81</v>
      </c>
    </row>
    <row r="127" spans="2:65" s="13" customFormat="1">
      <c r="B127" s="156"/>
      <c r="D127" s="150" t="s">
        <v>160</v>
      </c>
      <c r="E127" s="157" t="s">
        <v>19</v>
      </c>
      <c r="F127" s="158" t="s">
        <v>912</v>
      </c>
      <c r="H127" s="159">
        <v>29.65</v>
      </c>
      <c r="I127" s="160"/>
      <c r="L127" s="156"/>
      <c r="M127" s="161"/>
      <c r="T127" s="162"/>
      <c r="AT127" s="157" t="s">
        <v>160</v>
      </c>
      <c r="AU127" s="157" t="s">
        <v>81</v>
      </c>
      <c r="AV127" s="13" t="s">
        <v>81</v>
      </c>
      <c r="AW127" s="13" t="s">
        <v>33</v>
      </c>
      <c r="AX127" s="13" t="s">
        <v>73</v>
      </c>
      <c r="AY127" s="157" t="s">
        <v>149</v>
      </c>
    </row>
    <row r="128" spans="2:65" s="14" customFormat="1">
      <c r="B128" s="163"/>
      <c r="D128" s="150" t="s">
        <v>160</v>
      </c>
      <c r="E128" s="164" t="s">
        <v>19</v>
      </c>
      <c r="F128" s="165" t="s">
        <v>163</v>
      </c>
      <c r="H128" s="166">
        <v>29.65</v>
      </c>
      <c r="I128" s="167"/>
      <c r="L128" s="163"/>
      <c r="M128" s="168"/>
      <c r="T128" s="169"/>
      <c r="AT128" s="164" t="s">
        <v>160</v>
      </c>
      <c r="AU128" s="164" t="s">
        <v>81</v>
      </c>
      <c r="AV128" s="14" t="s">
        <v>156</v>
      </c>
      <c r="AW128" s="14" t="s">
        <v>33</v>
      </c>
      <c r="AX128" s="14" t="s">
        <v>34</v>
      </c>
      <c r="AY128" s="164" t="s">
        <v>149</v>
      </c>
    </row>
    <row r="129" spans="2:65" s="1" customFormat="1" ht="62.7" customHeight="1">
      <c r="B129" s="33"/>
      <c r="C129" s="132" t="s">
        <v>211</v>
      </c>
      <c r="D129" s="132" t="s">
        <v>151</v>
      </c>
      <c r="E129" s="133" t="s">
        <v>212</v>
      </c>
      <c r="F129" s="134" t="s">
        <v>213</v>
      </c>
      <c r="G129" s="135" t="s">
        <v>184</v>
      </c>
      <c r="H129" s="136">
        <v>148.69399999999999</v>
      </c>
      <c r="I129" s="137"/>
      <c r="J129" s="138">
        <f>ROUND(I129*H129,2)</f>
        <v>0</v>
      </c>
      <c r="K129" s="134" t="s">
        <v>155</v>
      </c>
      <c r="L129" s="33"/>
      <c r="M129" s="139" t="s">
        <v>19</v>
      </c>
      <c r="N129" s="140" t="s">
        <v>44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156</v>
      </c>
      <c r="AT129" s="143" t="s">
        <v>151</v>
      </c>
      <c r="AU129" s="143" t="s">
        <v>81</v>
      </c>
      <c r="AY129" s="18" t="s">
        <v>149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34</v>
      </c>
      <c r="BK129" s="144">
        <f>ROUND(I129*H129,2)</f>
        <v>0</v>
      </c>
      <c r="BL129" s="18" t="s">
        <v>156</v>
      </c>
      <c r="BM129" s="143" t="s">
        <v>913</v>
      </c>
    </row>
    <row r="130" spans="2:65" s="1" customFormat="1">
      <c r="B130" s="33"/>
      <c r="D130" s="145" t="s">
        <v>158</v>
      </c>
      <c r="F130" s="146" t="s">
        <v>215</v>
      </c>
      <c r="I130" s="147"/>
      <c r="L130" s="33"/>
      <c r="M130" s="148"/>
      <c r="T130" s="52"/>
      <c r="AT130" s="18" t="s">
        <v>158</v>
      </c>
      <c r="AU130" s="18" t="s">
        <v>81</v>
      </c>
    </row>
    <row r="131" spans="2:65" s="12" customFormat="1">
      <c r="B131" s="149"/>
      <c r="D131" s="150" t="s">
        <v>160</v>
      </c>
      <c r="E131" s="151" t="s">
        <v>19</v>
      </c>
      <c r="F131" s="152" t="s">
        <v>914</v>
      </c>
      <c r="H131" s="151" t="s">
        <v>19</v>
      </c>
      <c r="I131" s="153"/>
      <c r="L131" s="149"/>
      <c r="M131" s="154"/>
      <c r="T131" s="155"/>
      <c r="AT131" s="151" t="s">
        <v>160</v>
      </c>
      <c r="AU131" s="151" t="s">
        <v>81</v>
      </c>
      <c r="AV131" s="12" t="s">
        <v>34</v>
      </c>
      <c r="AW131" s="12" t="s">
        <v>33</v>
      </c>
      <c r="AX131" s="12" t="s">
        <v>73</v>
      </c>
      <c r="AY131" s="151" t="s">
        <v>149</v>
      </c>
    </row>
    <row r="132" spans="2:65" s="13" customFormat="1">
      <c r="B132" s="156"/>
      <c r="D132" s="150" t="s">
        <v>160</v>
      </c>
      <c r="E132" s="157" t="s">
        <v>19</v>
      </c>
      <c r="F132" s="158" t="s">
        <v>915</v>
      </c>
      <c r="H132" s="159">
        <v>127.026</v>
      </c>
      <c r="I132" s="160"/>
      <c r="L132" s="156"/>
      <c r="M132" s="161"/>
      <c r="T132" s="162"/>
      <c r="AT132" s="157" t="s">
        <v>160</v>
      </c>
      <c r="AU132" s="157" t="s">
        <v>81</v>
      </c>
      <c r="AV132" s="13" t="s">
        <v>81</v>
      </c>
      <c r="AW132" s="13" t="s">
        <v>33</v>
      </c>
      <c r="AX132" s="13" t="s">
        <v>73</v>
      </c>
      <c r="AY132" s="157" t="s">
        <v>149</v>
      </c>
    </row>
    <row r="133" spans="2:65" s="12" customFormat="1">
      <c r="B133" s="149"/>
      <c r="D133" s="150" t="s">
        <v>160</v>
      </c>
      <c r="E133" s="151" t="s">
        <v>19</v>
      </c>
      <c r="F133" s="152" t="s">
        <v>916</v>
      </c>
      <c r="H133" s="151" t="s">
        <v>19</v>
      </c>
      <c r="I133" s="153"/>
      <c r="L133" s="149"/>
      <c r="M133" s="154"/>
      <c r="T133" s="155"/>
      <c r="AT133" s="151" t="s">
        <v>160</v>
      </c>
      <c r="AU133" s="151" t="s">
        <v>81</v>
      </c>
      <c r="AV133" s="12" t="s">
        <v>34</v>
      </c>
      <c r="AW133" s="12" t="s">
        <v>33</v>
      </c>
      <c r="AX133" s="12" t="s">
        <v>73</v>
      </c>
      <c r="AY133" s="151" t="s">
        <v>149</v>
      </c>
    </row>
    <row r="134" spans="2:65" s="13" customFormat="1">
      <c r="B134" s="156"/>
      <c r="D134" s="150" t="s">
        <v>160</v>
      </c>
      <c r="E134" s="157" t="s">
        <v>19</v>
      </c>
      <c r="F134" s="158" t="s">
        <v>917</v>
      </c>
      <c r="H134" s="159">
        <v>21.667999999999999</v>
      </c>
      <c r="I134" s="160"/>
      <c r="L134" s="156"/>
      <c r="M134" s="161"/>
      <c r="T134" s="162"/>
      <c r="AT134" s="157" t="s">
        <v>160</v>
      </c>
      <c r="AU134" s="157" t="s">
        <v>81</v>
      </c>
      <c r="AV134" s="13" t="s">
        <v>81</v>
      </c>
      <c r="AW134" s="13" t="s">
        <v>33</v>
      </c>
      <c r="AX134" s="13" t="s">
        <v>73</v>
      </c>
      <c r="AY134" s="157" t="s">
        <v>149</v>
      </c>
    </row>
    <row r="135" spans="2:65" s="14" customFormat="1">
      <c r="B135" s="163"/>
      <c r="D135" s="150" t="s">
        <v>160</v>
      </c>
      <c r="E135" s="164" t="s">
        <v>19</v>
      </c>
      <c r="F135" s="165" t="s">
        <v>163</v>
      </c>
      <c r="H135" s="166">
        <v>148.69399999999999</v>
      </c>
      <c r="I135" s="167"/>
      <c r="L135" s="163"/>
      <c r="M135" s="168"/>
      <c r="T135" s="169"/>
      <c r="AT135" s="164" t="s">
        <v>160</v>
      </c>
      <c r="AU135" s="164" t="s">
        <v>81</v>
      </c>
      <c r="AV135" s="14" t="s">
        <v>156</v>
      </c>
      <c r="AW135" s="14" t="s">
        <v>33</v>
      </c>
      <c r="AX135" s="14" t="s">
        <v>34</v>
      </c>
      <c r="AY135" s="164" t="s">
        <v>149</v>
      </c>
    </row>
    <row r="136" spans="2:65" s="1" customFormat="1" ht="62.7" customHeight="1">
      <c r="B136" s="33"/>
      <c r="C136" s="132" t="s">
        <v>219</v>
      </c>
      <c r="D136" s="132" t="s">
        <v>151</v>
      </c>
      <c r="E136" s="133" t="s">
        <v>220</v>
      </c>
      <c r="F136" s="134" t="s">
        <v>221</v>
      </c>
      <c r="G136" s="135" t="s">
        <v>184</v>
      </c>
      <c r="H136" s="136">
        <v>127.07</v>
      </c>
      <c r="I136" s="137"/>
      <c r="J136" s="138">
        <f>ROUND(I136*H136,2)</f>
        <v>0</v>
      </c>
      <c r="K136" s="134" t="s">
        <v>155</v>
      </c>
      <c r="L136" s="33"/>
      <c r="M136" s="139" t="s">
        <v>19</v>
      </c>
      <c r="N136" s="140" t="s">
        <v>44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156</v>
      </c>
      <c r="AT136" s="143" t="s">
        <v>151</v>
      </c>
      <c r="AU136" s="143" t="s">
        <v>81</v>
      </c>
      <c r="AY136" s="18" t="s">
        <v>149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34</v>
      </c>
      <c r="BK136" s="144">
        <f>ROUND(I136*H136,2)</f>
        <v>0</v>
      </c>
      <c r="BL136" s="18" t="s">
        <v>156</v>
      </c>
      <c r="BM136" s="143" t="s">
        <v>918</v>
      </c>
    </row>
    <row r="137" spans="2:65" s="1" customFormat="1">
      <c r="B137" s="33"/>
      <c r="D137" s="145" t="s">
        <v>158</v>
      </c>
      <c r="F137" s="146" t="s">
        <v>223</v>
      </c>
      <c r="I137" s="147"/>
      <c r="L137" s="33"/>
      <c r="M137" s="148"/>
      <c r="T137" s="52"/>
      <c r="AT137" s="18" t="s">
        <v>158</v>
      </c>
      <c r="AU137" s="18" t="s">
        <v>81</v>
      </c>
    </row>
    <row r="138" spans="2:65" s="13" customFormat="1">
      <c r="B138" s="156"/>
      <c r="D138" s="150" t="s">
        <v>160</v>
      </c>
      <c r="E138" s="157" t="s">
        <v>19</v>
      </c>
      <c r="F138" s="158" t="s">
        <v>919</v>
      </c>
      <c r="H138" s="159">
        <v>127.07</v>
      </c>
      <c r="I138" s="160"/>
      <c r="L138" s="156"/>
      <c r="M138" s="161"/>
      <c r="T138" s="162"/>
      <c r="AT138" s="157" t="s">
        <v>160</v>
      </c>
      <c r="AU138" s="157" t="s">
        <v>81</v>
      </c>
      <c r="AV138" s="13" t="s">
        <v>81</v>
      </c>
      <c r="AW138" s="13" t="s">
        <v>33</v>
      </c>
      <c r="AX138" s="13" t="s">
        <v>73</v>
      </c>
      <c r="AY138" s="157" t="s">
        <v>149</v>
      </c>
    </row>
    <row r="139" spans="2:65" s="14" customFormat="1">
      <c r="B139" s="163"/>
      <c r="D139" s="150" t="s">
        <v>160</v>
      </c>
      <c r="E139" s="164" t="s">
        <v>19</v>
      </c>
      <c r="F139" s="165" t="s">
        <v>163</v>
      </c>
      <c r="H139" s="166">
        <v>127.07</v>
      </c>
      <c r="I139" s="167"/>
      <c r="L139" s="163"/>
      <c r="M139" s="168"/>
      <c r="T139" s="169"/>
      <c r="AT139" s="164" t="s">
        <v>160</v>
      </c>
      <c r="AU139" s="164" t="s">
        <v>81</v>
      </c>
      <c r="AV139" s="14" t="s">
        <v>156</v>
      </c>
      <c r="AW139" s="14" t="s">
        <v>33</v>
      </c>
      <c r="AX139" s="14" t="s">
        <v>34</v>
      </c>
      <c r="AY139" s="164" t="s">
        <v>149</v>
      </c>
    </row>
    <row r="140" spans="2:65" s="1" customFormat="1" ht="62.7" customHeight="1">
      <c r="B140" s="33"/>
      <c r="C140" s="132" t="s">
        <v>226</v>
      </c>
      <c r="D140" s="132" t="s">
        <v>151</v>
      </c>
      <c r="E140" s="133" t="s">
        <v>227</v>
      </c>
      <c r="F140" s="134" t="s">
        <v>228</v>
      </c>
      <c r="G140" s="135" t="s">
        <v>184</v>
      </c>
      <c r="H140" s="136">
        <v>158.577</v>
      </c>
      <c r="I140" s="137"/>
      <c r="J140" s="138">
        <f>ROUND(I140*H140,2)</f>
        <v>0</v>
      </c>
      <c r="K140" s="134" t="s">
        <v>155</v>
      </c>
      <c r="L140" s="33"/>
      <c r="M140" s="139" t="s">
        <v>19</v>
      </c>
      <c r="N140" s="140" t="s">
        <v>44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156</v>
      </c>
      <c r="AT140" s="143" t="s">
        <v>151</v>
      </c>
      <c r="AU140" s="143" t="s">
        <v>81</v>
      </c>
      <c r="AY140" s="18" t="s">
        <v>149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34</v>
      </c>
      <c r="BK140" s="144">
        <f>ROUND(I140*H140,2)</f>
        <v>0</v>
      </c>
      <c r="BL140" s="18" t="s">
        <v>156</v>
      </c>
      <c r="BM140" s="143" t="s">
        <v>920</v>
      </c>
    </row>
    <row r="141" spans="2:65" s="1" customFormat="1">
      <c r="B141" s="33"/>
      <c r="D141" s="145" t="s">
        <v>158</v>
      </c>
      <c r="F141" s="146" t="s">
        <v>230</v>
      </c>
      <c r="I141" s="147"/>
      <c r="L141" s="33"/>
      <c r="M141" s="148"/>
      <c r="T141" s="52"/>
      <c r="AT141" s="18" t="s">
        <v>158</v>
      </c>
      <c r="AU141" s="18" t="s">
        <v>81</v>
      </c>
    </row>
    <row r="142" spans="2:65" s="12" customFormat="1">
      <c r="B142" s="149"/>
      <c r="D142" s="150" t="s">
        <v>160</v>
      </c>
      <c r="E142" s="151" t="s">
        <v>19</v>
      </c>
      <c r="F142" s="152" t="s">
        <v>244</v>
      </c>
      <c r="H142" s="151" t="s">
        <v>19</v>
      </c>
      <c r="I142" s="153"/>
      <c r="L142" s="149"/>
      <c r="M142" s="154"/>
      <c r="T142" s="155"/>
      <c r="AT142" s="151" t="s">
        <v>160</v>
      </c>
      <c r="AU142" s="151" t="s">
        <v>81</v>
      </c>
      <c r="AV142" s="12" t="s">
        <v>34</v>
      </c>
      <c r="AW142" s="12" t="s">
        <v>33</v>
      </c>
      <c r="AX142" s="12" t="s">
        <v>73</v>
      </c>
      <c r="AY142" s="151" t="s">
        <v>149</v>
      </c>
    </row>
    <row r="143" spans="2:65" s="13" customFormat="1">
      <c r="B143" s="156"/>
      <c r="D143" s="150" t="s">
        <v>160</v>
      </c>
      <c r="E143" s="157" t="s">
        <v>19</v>
      </c>
      <c r="F143" s="158" t="s">
        <v>915</v>
      </c>
      <c r="H143" s="159">
        <v>127.026</v>
      </c>
      <c r="I143" s="160"/>
      <c r="L143" s="156"/>
      <c r="M143" s="161"/>
      <c r="T143" s="162"/>
      <c r="AT143" s="157" t="s">
        <v>160</v>
      </c>
      <c r="AU143" s="157" t="s">
        <v>81</v>
      </c>
      <c r="AV143" s="13" t="s">
        <v>81</v>
      </c>
      <c r="AW143" s="13" t="s">
        <v>33</v>
      </c>
      <c r="AX143" s="13" t="s">
        <v>73</v>
      </c>
      <c r="AY143" s="157" t="s">
        <v>149</v>
      </c>
    </row>
    <row r="144" spans="2:65" s="12" customFormat="1">
      <c r="B144" s="149"/>
      <c r="D144" s="150" t="s">
        <v>160</v>
      </c>
      <c r="E144" s="151" t="s">
        <v>19</v>
      </c>
      <c r="F144" s="152" t="s">
        <v>277</v>
      </c>
      <c r="H144" s="151" t="s">
        <v>19</v>
      </c>
      <c r="I144" s="153"/>
      <c r="L144" s="149"/>
      <c r="M144" s="154"/>
      <c r="T144" s="155"/>
      <c r="AT144" s="151" t="s">
        <v>160</v>
      </c>
      <c r="AU144" s="151" t="s">
        <v>81</v>
      </c>
      <c r="AV144" s="12" t="s">
        <v>34</v>
      </c>
      <c r="AW144" s="12" t="s">
        <v>33</v>
      </c>
      <c r="AX144" s="12" t="s">
        <v>73</v>
      </c>
      <c r="AY144" s="151" t="s">
        <v>149</v>
      </c>
    </row>
    <row r="145" spans="2:65" s="13" customFormat="1">
      <c r="B145" s="156"/>
      <c r="D145" s="150" t="s">
        <v>160</v>
      </c>
      <c r="E145" s="157" t="s">
        <v>19</v>
      </c>
      <c r="F145" s="158" t="s">
        <v>921</v>
      </c>
      <c r="H145" s="159">
        <v>-21.667999999999999</v>
      </c>
      <c r="I145" s="160"/>
      <c r="L145" s="156"/>
      <c r="M145" s="161"/>
      <c r="T145" s="162"/>
      <c r="AT145" s="157" t="s">
        <v>160</v>
      </c>
      <c r="AU145" s="157" t="s">
        <v>81</v>
      </c>
      <c r="AV145" s="13" t="s">
        <v>81</v>
      </c>
      <c r="AW145" s="13" t="s">
        <v>33</v>
      </c>
      <c r="AX145" s="13" t="s">
        <v>73</v>
      </c>
      <c r="AY145" s="157" t="s">
        <v>149</v>
      </c>
    </row>
    <row r="146" spans="2:65" s="12" customFormat="1">
      <c r="B146" s="149"/>
      <c r="D146" s="150" t="s">
        <v>160</v>
      </c>
      <c r="E146" s="151" t="s">
        <v>19</v>
      </c>
      <c r="F146" s="152" t="s">
        <v>231</v>
      </c>
      <c r="H146" s="151" t="s">
        <v>19</v>
      </c>
      <c r="I146" s="153"/>
      <c r="L146" s="149"/>
      <c r="M146" s="154"/>
      <c r="T146" s="155"/>
      <c r="AT146" s="151" t="s">
        <v>160</v>
      </c>
      <c r="AU146" s="151" t="s">
        <v>81</v>
      </c>
      <c r="AV146" s="12" t="s">
        <v>34</v>
      </c>
      <c r="AW146" s="12" t="s">
        <v>33</v>
      </c>
      <c r="AX146" s="12" t="s">
        <v>73</v>
      </c>
      <c r="AY146" s="151" t="s">
        <v>149</v>
      </c>
    </row>
    <row r="147" spans="2:65" s="13" customFormat="1">
      <c r="B147" s="156"/>
      <c r="D147" s="150" t="s">
        <v>160</v>
      </c>
      <c r="E147" s="157" t="s">
        <v>19</v>
      </c>
      <c r="F147" s="158" t="s">
        <v>922</v>
      </c>
      <c r="H147" s="159">
        <v>53.219000000000001</v>
      </c>
      <c r="I147" s="160"/>
      <c r="L147" s="156"/>
      <c r="M147" s="161"/>
      <c r="T147" s="162"/>
      <c r="AT147" s="157" t="s">
        <v>160</v>
      </c>
      <c r="AU147" s="157" t="s">
        <v>81</v>
      </c>
      <c r="AV147" s="13" t="s">
        <v>81</v>
      </c>
      <c r="AW147" s="13" t="s">
        <v>33</v>
      </c>
      <c r="AX147" s="13" t="s">
        <v>73</v>
      </c>
      <c r="AY147" s="157" t="s">
        <v>149</v>
      </c>
    </row>
    <row r="148" spans="2:65" s="14" customFormat="1">
      <c r="B148" s="163"/>
      <c r="D148" s="150" t="s">
        <v>160</v>
      </c>
      <c r="E148" s="164" t="s">
        <v>19</v>
      </c>
      <c r="F148" s="165" t="s">
        <v>163</v>
      </c>
      <c r="H148" s="166">
        <v>158.577</v>
      </c>
      <c r="I148" s="167"/>
      <c r="L148" s="163"/>
      <c r="M148" s="168"/>
      <c r="T148" s="169"/>
      <c r="AT148" s="164" t="s">
        <v>160</v>
      </c>
      <c r="AU148" s="164" t="s">
        <v>81</v>
      </c>
      <c r="AV148" s="14" t="s">
        <v>156</v>
      </c>
      <c r="AW148" s="14" t="s">
        <v>33</v>
      </c>
      <c r="AX148" s="14" t="s">
        <v>34</v>
      </c>
      <c r="AY148" s="164" t="s">
        <v>149</v>
      </c>
    </row>
    <row r="149" spans="2:65" s="1" customFormat="1" ht="66.75" customHeight="1">
      <c r="B149" s="33"/>
      <c r="C149" s="132" t="s">
        <v>233</v>
      </c>
      <c r="D149" s="132" t="s">
        <v>151</v>
      </c>
      <c r="E149" s="133" t="s">
        <v>234</v>
      </c>
      <c r="F149" s="134" t="s">
        <v>235</v>
      </c>
      <c r="G149" s="135" t="s">
        <v>184</v>
      </c>
      <c r="H149" s="136">
        <v>3171.54</v>
      </c>
      <c r="I149" s="137"/>
      <c r="J149" s="138">
        <f>ROUND(I149*H149,2)</f>
        <v>0</v>
      </c>
      <c r="K149" s="134" t="s">
        <v>155</v>
      </c>
      <c r="L149" s="33"/>
      <c r="M149" s="139" t="s">
        <v>19</v>
      </c>
      <c r="N149" s="140" t="s">
        <v>44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156</v>
      </c>
      <c r="AT149" s="143" t="s">
        <v>151</v>
      </c>
      <c r="AU149" s="143" t="s">
        <v>81</v>
      </c>
      <c r="AY149" s="18" t="s">
        <v>149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34</v>
      </c>
      <c r="BK149" s="144">
        <f>ROUND(I149*H149,2)</f>
        <v>0</v>
      </c>
      <c r="BL149" s="18" t="s">
        <v>156</v>
      </c>
      <c r="BM149" s="143" t="s">
        <v>923</v>
      </c>
    </row>
    <row r="150" spans="2:65" s="1" customFormat="1">
      <c r="B150" s="33"/>
      <c r="D150" s="145" t="s">
        <v>158</v>
      </c>
      <c r="F150" s="146" t="s">
        <v>237</v>
      </c>
      <c r="I150" s="147"/>
      <c r="L150" s="33"/>
      <c r="M150" s="148"/>
      <c r="T150" s="52"/>
      <c r="AT150" s="18" t="s">
        <v>158</v>
      </c>
      <c r="AU150" s="18" t="s">
        <v>81</v>
      </c>
    </row>
    <row r="151" spans="2:65" s="13" customFormat="1">
      <c r="B151" s="156"/>
      <c r="D151" s="150" t="s">
        <v>160</v>
      </c>
      <c r="F151" s="158" t="s">
        <v>924</v>
      </c>
      <c r="H151" s="159">
        <v>3171.54</v>
      </c>
      <c r="I151" s="160"/>
      <c r="L151" s="156"/>
      <c r="M151" s="161"/>
      <c r="T151" s="162"/>
      <c r="AT151" s="157" t="s">
        <v>160</v>
      </c>
      <c r="AU151" s="157" t="s">
        <v>81</v>
      </c>
      <c r="AV151" s="13" t="s">
        <v>81</v>
      </c>
      <c r="AW151" s="13" t="s">
        <v>4</v>
      </c>
      <c r="AX151" s="13" t="s">
        <v>34</v>
      </c>
      <c r="AY151" s="157" t="s">
        <v>149</v>
      </c>
    </row>
    <row r="152" spans="2:65" s="1" customFormat="1" ht="62.7" customHeight="1">
      <c r="B152" s="33"/>
      <c r="C152" s="132" t="s">
        <v>239</v>
      </c>
      <c r="D152" s="132" t="s">
        <v>151</v>
      </c>
      <c r="E152" s="133" t="s">
        <v>240</v>
      </c>
      <c r="F152" s="134" t="s">
        <v>241</v>
      </c>
      <c r="G152" s="135" t="s">
        <v>184</v>
      </c>
      <c r="H152" s="136">
        <v>127.026</v>
      </c>
      <c r="I152" s="137"/>
      <c r="J152" s="138">
        <f>ROUND(I152*H152,2)</f>
        <v>0</v>
      </c>
      <c r="K152" s="134" t="s">
        <v>155</v>
      </c>
      <c r="L152" s="33"/>
      <c r="M152" s="139" t="s">
        <v>19</v>
      </c>
      <c r="N152" s="140" t="s">
        <v>44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156</v>
      </c>
      <c r="AT152" s="143" t="s">
        <v>151</v>
      </c>
      <c r="AU152" s="143" t="s">
        <v>81</v>
      </c>
      <c r="AY152" s="18" t="s">
        <v>149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34</v>
      </c>
      <c r="BK152" s="144">
        <f>ROUND(I152*H152,2)</f>
        <v>0</v>
      </c>
      <c r="BL152" s="18" t="s">
        <v>156</v>
      </c>
      <c r="BM152" s="143" t="s">
        <v>925</v>
      </c>
    </row>
    <row r="153" spans="2:65" s="1" customFormat="1">
      <c r="B153" s="33"/>
      <c r="D153" s="145" t="s">
        <v>158</v>
      </c>
      <c r="F153" s="146" t="s">
        <v>243</v>
      </c>
      <c r="I153" s="147"/>
      <c r="L153" s="33"/>
      <c r="M153" s="148"/>
      <c r="T153" s="52"/>
      <c r="AT153" s="18" t="s">
        <v>158</v>
      </c>
      <c r="AU153" s="18" t="s">
        <v>81</v>
      </c>
    </row>
    <row r="154" spans="2:65" s="12" customFormat="1">
      <c r="B154" s="149"/>
      <c r="D154" s="150" t="s">
        <v>160</v>
      </c>
      <c r="E154" s="151" t="s">
        <v>19</v>
      </c>
      <c r="F154" s="152" t="s">
        <v>244</v>
      </c>
      <c r="H154" s="151" t="s">
        <v>19</v>
      </c>
      <c r="I154" s="153"/>
      <c r="L154" s="149"/>
      <c r="M154" s="154"/>
      <c r="T154" s="155"/>
      <c r="AT154" s="151" t="s">
        <v>160</v>
      </c>
      <c r="AU154" s="151" t="s">
        <v>81</v>
      </c>
      <c r="AV154" s="12" t="s">
        <v>34</v>
      </c>
      <c r="AW154" s="12" t="s">
        <v>33</v>
      </c>
      <c r="AX154" s="12" t="s">
        <v>73</v>
      </c>
      <c r="AY154" s="151" t="s">
        <v>149</v>
      </c>
    </row>
    <row r="155" spans="2:65" s="13" customFormat="1">
      <c r="B155" s="156"/>
      <c r="D155" s="150" t="s">
        <v>160</v>
      </c>
      <c r="E155" s="157" t="s">
        <v>19</v>
      </c>
      <c r="F155" s="158" t="s">
        <v>915</v>
      </c>
      <c r="H155" s="159">
        <v>127.026</v>
      </c>
      <c r="I155" s="160"/>
      <c r="L155" s="156"/>
      <c r="M155" s="161"/>
      <c r="T155" s="162"/>
      <c r="AT155" s="157" t="s">
        <v>160</v>
      </c>
      <c r="AU155" s="157" t="s">
        <v>81</v>
      </c>
      <c r="AV155" s="13" t="s">
        <v>81</v>
      </c>
      <c r="AW155" s="13" t="s">
        <v>33</v>
      </c>
      <c r="AX155" s="13" t="s">
        <v>73</v>
      </c>
      <c r="AY155" s="157" t="s">
        <v>149</v>
      </c>
    </row>
    <row r="156" spans="2:65" s="14" customFormat="1">
      <c r="B156" s="163"/>
      <c r="D156" s="150" t="s">
        <v>160</v>
      </c>
      <c r="E156" s="164" t="s">
        <v>19</v>
      </c>
      <c r="F156" s="165" t="s">
        <v>163</v>
      </c>
      <c r="H156" s="166">
        <v>127.026</v>
      </c>
      <c r="I156" s="167"/>
      <c r="L156" s="163"/>
      <c r="M156" s="168"/>
      <c r="T156" s="169"/>
      <c r="AT156" s="164" t="s">
        <v>160</v>
      </c>
      <c r="AU156" s="164" t="s">
        <v>81</v>
      </c>
      <c r="AV156" s="14" t="s">
        <v>156</v>
      </c>
      <c r="AW156" s="14" t="s">
        <v>33</v>
      </c>
      <c r="AX156" s="14" t="s">
        <v>34</v>
      </c>
      <c r="AY156" s="164" t="s">
        <v>149</v>
      </c>
    </row>
    <row r="157" spans="2:65" s="1" customFormat="1" ht="66.75" customHeight="1">
      <c r="B157" s="33"/>
      <c r="C157" s="132" t="s">
        <v>247</v>
      </c>
      <c r="D157" s="132" t="s">
        <v>151</v>
      </c>
      <c r="E157" s="133" t="s">
        <v>248</v>
      </c>
      <c r="F157" s="134" t="s">
        <v>249</v>
      </c>
      <c r="G157" s="135" t="s">
        <v>184</v>
      </c>
      <c r="H157" s="136">
        <v>2540.52</v>
      </c>
      <c r="I157" s="137"/>
      <c r="J157" s="138">
        <f>ROUND(I157*H157,2)</f>
        <v>0</v>
      </c>
      <c r="K157" s="134" t="s">
        <v>155</v>
      </c>
      <c r="L157" s="33"/>
      <c r="M157" s="139" t="s">
        <v>19</v>
      </c>
      <c r="N157" s="140" t="s">
        <v>44</v>
      </c>
      <c r="P157" s="141">
        <f>O157*H157</f>
        <v>0</v>
      </c>
      <c r="Q157" s="141">
        <v>0</v>
      </c>
      <c r="R157" s="141">
        <f>Q157*H157</f>
        <v>0</v>
      </c>
      <c r="S157" s="141">
        <v>0</v>
      </c>
      <c r="T157" s="142">
        <f>S157*H157</f>
        <v>0</v>
      </c>
      <c r="AR157" s="143" t="s">
        <v>156</v>
      </c>
      <c r="AT157" s="143" t="s">
        <v>151</v>
      </c>
      <c r="AU157" s="143" t="s">
        <v>81</v>
      </c>
      <c r="AY157" s="18" t="s">
        <v>149</v>
      </c>
      <c r="BE157" s="144">
        <f>IF(N157="základní",J157,0)</f>
        <v>0</v>
      </c>
      <c r="BF157" s="144">
        <f>IF(N157="snížená",J157,0)</f>
        <v>0</v>
      </c>
      <c r="BG157" s="144">
        <f>IF(N157="zákl. přenesená",J157,0)</f>
        <v>0</v>
      </c>
      <c r="BH157" s="144">
        <f>IF(N157="sníž. přenesená",J157,0)</f>
        <v>0</v>
      </c>
      <c r="BI157" s="144">
        <f>IF(N157="nulová",J157,0)</f>
        <v>0</v>
      </c>
      <c r="BJ157" s="18" t="s">
        <v>34</v>
      </c>
      <c r="BK157" s="144">
        <f>ROUND(I157*H157,2)</f>
        <v>0</v>
      </c>
      <c r="BL157" s="18" t="s">
        <v>156</v>
      </c>
      <c r="BM157" s="143" t="s">
        <v>926</v>
      </c>
    </row>
    <row r="158" spans="2:65" s="1" customFormat="1">
      <c r="B158" s="33"/>
      <c r="D158" s="145" t="s">
        <v>158</v>
      </c>
      <c r="F158" s="146" t="s">
        <v>251</v>
      </c>
      <c r="I158" s="147"/>
      <c r="L158" s="33"/>
      <c r="M158" s="148"/>
      <c r="T158" s="52"/>
      <c r="AT158" s="18" t="s">
        <v>158</v>
      </c>
      <c r="AU158" s="18" t="s">
        <v>81</v>
      </c>
    </row>
    <row r="159" spans="2:65" s="13" customFormat="1">
      <c r="B159" s="156"/>
      <c r="D159" s="150" t="s">
        <v>160</v>
      </c>
      <c r="F159" s="158" t="s">
        <v>927</v>
      </c>
      <c r="H159" s="159">
        <v>2540.52</v>
      </c>
      <c r="I159" s="160"/>
      <c r="L159" s="156"/>
      <c r="M159" s="161"/>
      <c r="T159" s="162"/>
      <c r="AT159" s="157" t="s">
        <v>160</v>
      </c>
      <c r="AU159" s="157" t="s">
        <v>81</v>
      </c>
      <c r="AV159" s="13" t="s">
        <v>81</v>
      </c>
      <c r="AW159" s="13" t="s">
        <v>4</v>
      </c>
      <c r="AX159" s="13" t="s">
        <v>34</v>
      </c>
      <c r="AY159" s="157" t="s">
        <v>149</v>
      </c>
    </row>
    <row r="160" spans="2:65" s="1" customFormat="1" ht="44.25" customHeight="1">
      <c r="B160" s="33"/>
      <c r="C160" s="132" t="s">
        <v>8</v>
      </c>
      <c r="D160" s="132" t="s">
        <v>151</v>
      </c>
      <c r="E160" s="133" t="s">
        <v>253</v>
      </c>
      <c r="F160" s="134" t="s">
        <v>254</v>
      </c>
      <c r="G160" s="135" t="s">
        <v>184</v>
      </c>
      <c r="H160" s="136">
        <v>127.026</v>
      </c>
      <c r="I160" s="137"/>
      <c r="J160" s="138">
        <f>ROUND(I160*H160,2)</f>
        <v>0</v>
      </c>
      <c r="K160" s="134" t="s">
        <v>155</v>
      </c>
      <c r="L160" s="33"/>
      <c r="M160" s="139" t="s">
        <v>19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156</v>
      </c>
      <c r="AT160" s="143" t="s">
        <v>151</v>
      </c>
      <c r="AU160" s="143" t="s">
        <v>81</v>
      </c>
      <c r="AY160" s="18" t="s">
        <v>149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34</v>
      </c>
      <c r="BK160" s="144">
        <f>ROUND(I160*H160,2)</f>
        <v>0</v>
      </c>
      <c r="BL160" s="18" t="s">
        <v>156</v>
      </c>
      <c r="BM160" s="143" t="s">
        <v>928</v>
      </c>
    </row>
    <row r="161" spans="2:65" s="1" customFormat="1">
      <c r="B161" s="33"/>
      <c r="D161" s="145" t="s">
        <v>158</v>
      </c>
      <c r="F161" s="146" t="s">
        <v>256</v>
      </c>
      <c r="I161" s="147"/>
      <c r="L161" s="33"/>
      <c r="M161" s="148"/>
      <c r="T161" s="52"/>
      <c r="AT161" s="18" t="s">
        <v>158</v>
      </c>
      <c r="AU161" s="18" t="s">
        <v>81</v>
      </c>
    </row>
    <row r="162" spans="2:65" s="12" customFormat="1">
      <c r="B162" s="149"/>
      <c r="D162" s="150" t="s">
        <v>160</v>
      </c>
      <c r="E162" s="151" t="s">
        <v>19</v>
      </c>
      <c r="F162" s="152" t="s">
        <v>740</v>
      </c>
      <c r="H162" s="151" t="s">
        <v>19</v>
      </c>
      <c r="I162" s="153"/>
      <c r="L162" s="149"/>
      <c r="M162" s="154"/>
      <c r="T162" s="155"/>
      <c r="AT162" s="151" t="s">
        <v>160</v>
      </c>
      <c r="AU162" s="151" t="s">
        <v>81</v>
      </c>
      <c r="AV162" s="12" t="s">
        <v>34</v>
      </c>
      <c r="AW162" s="12" t="s">
        <v>33</v>
      </c>
      <c r="AX162" s="12" t="s">
        <v>73</v>
      </c>
      <c r="AY162" s="151" t="s">
        <v>149</v>
      </c>
    </row>
    <row r="163" spans="2:65" s="13" customFormat="1">
      <c r="B163" s="156"/>
      <c r="D163" s="150" t="s">
        <v>160</v>
      </c>
      <c r="E163" s="157" t="s">
        <v>19</v>
      </c>
      <c r="F163" s="158" t="s">
        <v>915</v>
      </c>
      <c r="H163" s="159">
        <v>127.026</v>
      </c>
      <c r="I163" s="160"/>
      <c r="L163" s="156"/>
      <c r="M163" s="161"/>
      <c r="T163" s="162"/>
      <c r="AT163" s="157" t="s">
        <v>160</v>
      </c>
      <c r="AU163" s="157" t="s">
        <v>81</v>
      </c>
      <c r="AV163" s="13" t="s">
        <v>81</v>
      </c>
      <c r="AW163" s="13" t="s">
        <v>33</v>
      </c>
      <c r="AX163" s="13" t="s">
        <v>73</v>
      </c>
      <c r="AY163" s="157" t="s">
        <v>149</v>
      </c>
    </row>
    <row r="164" spans="2:65" s="14" customFormat="1">
      <c r="B164" s="163"/>
      <c r="D164" s="150" t="s">
        <v>160</v>
      </c>
      <c r="E164" s="164" t="s">
        <v>19</v>
      </c>
      <c r="F164" s="165" t="s">
        <v>163</v>
      </c>
      <c r="H164" s="166">
        <v>127.026</v>
      </c>
      <c r="I164" s="167"/>
      <c r="L164" s="163"/>
      <c r="M164" s="168"/>
      <c r="T164" s="169"/>
      <c r="AT164" s="164" t="s">
        <v>160</v>
      </c>
      <c r="AU164" s="164" t="s">
        <v>81</v>
      </c>
      <c r="AV164" s="14" t="s">
        <v>156</v>
      </c>
      <c r="AW164" s="14" t="s">
        <v>33</v>
      </c>
      <c r="AX164" s="14" t="s">
        <v>34</v>
      </c>
      <c r="AY164" s="164" t="s">
        <v>149</v>
      </c>
    </row>
    <row r="165" spans="2:65" s="1" customFormat="1" ht="44.25" customHeight="1">
      <c r="B165" s="33"/>
      <c r="C165" s="132" t="s">
        <v>259</v>
      </c>
      <c r="D165" s="132" t="s">
        <v>151</v>
      </c>
      <c r="E165" s="133" t="s">
        <v>260</v>
      </c>
      <c r="F165" s="134" t="s">
        <v>261</v>
      </c>
      <c r="G165" s="135" t="s">
        <v>184</v>
      </c>
      <c r="H165" s="136">
        <v>127.026</v>
      </c>
      <c r="I165" s="137"/>
      <c r="J165" s="138">
        <f>ROUND(I165*H165,2)</f>
        <v>0</v>
      </c>
      <c r="K165" s="134" t="s">
        <v>155</v>
      </c>
      <c r="L165" s="33"/>
      <c r="M165" s="139" t="s">
        <v>19</v>
      </c>
      <c r="N165" s="140" t="s">
        <v>44</v>
      </c>
      <c r="P165" s="141">
        <f>O165*H165</f>
        <v>0</v>
      </c>
      <c r="Q165" s="141">
        <v>0</v>
      </c>
      <c r="R165" s="141">
        <f>Q165*H165</f>
        <v>0</v>
      </c>
      <c r="S165" s="141">
        <v>0</v>
      </c>
      <c r="T165" s="142">
        <f>S165*H165</f>
        <v>0</v>
      </c>
      <c r="AR165" s="143" t="s">
        <v>156</v>
      </c>
      <c r="AT165" s="143" t="s">
        <v>151</v>
      </c>
      <c r="AU165" s="143" t="s">
        <v>81</v>
      </c>
      <c r="AY165" s="18" t="s">
        <v>149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34</v>
      </c>
      <c r="BK165" s="144">
        <f>ROUND(I165*H165,2)</f>
        <v>0</v>
      </c>
      <c r="BL165" s="18" t="s">
        <v>156</v>
      </c>
      <c r="BM165" s="143" t="s">
        <v>929</v>
      </c>
    </row>
    <row r="166" spans="2:65" s="1" customFormat="1">
      <c r="B166" s="33"/>
      <c r="D166" s="145" t="s">
        <v>158</v>
      </c>
      <c r="F166" s="146" t="s">
        <v>263</v>
      </c>
      <c r="I166" s="147"/>
      <c r="L166" s="33"/>
      <c r="M166" s="148"/>
      <c r="T166" s="52"/>
      <c r="AT166" s="18" t="s">
        <v>158</v>
      </c>
      <c r="AU166" s="18" t="s">
        <v>81</v>
      </c>
    </row>
    <row r="167" spans="2:65" s="1" customFormat="1" ht="37.950000000000003" customHeight="1">
      <c r="B167" s="33"/>
      <c r="C167" s="132" t="s">
        <v>264</v>
      </c>
      <c r="D167" s="132" t="s">
        <v>151</v>
      </c>
      <c r="E167" s="133" t="s">
        <v>272</v>
      </c>
      <c r="F167" s="134" t="s">
        <v>273</v>
      </c>
      <c r="G167" s="135" t="s">
        <v>184</v>
      </c>
      <c r="H167" s="136">
        <v>254.05199999999999</v>
      </c>
      <c r="I167" s="137"/>
      <c r="J167" s="138">
        <f>ROUND(I167*H167,2)</f>
        <v>0</v>
      </c>
      <c r="K167" s="134" t="s">
        <v>155</v>
      </c>
      <c r="L167" s="33"/>
      <c r="M167" s="139" t="s">
        <v>19</v>
      </c>
      <c r="N167" s="140" t="s">
        <v>44</v>
      </c>
      <c r="P167" s="141">
        <f>O167*H167</f>
        <v>0</v>
      </c>
      <c r="Q167" s="141">
        <v>0</v>
      </c>
      <c r="R167" s="141">
        <f>Q167*H167</f>
        <v>0</v>
      </c>
      <c r="S167" s="141">
        <v>0</v>
      </c>
      <c r="T167" s="142">
        <f>S167*H167</f>
        <v>0</v>
      </c>
      <c r="AR167" s="143" t="s">
        <v>156</v>
      </c>
      <c r="AT167" s="143" t="s">
        <v>151</v>
      </c>
      <c r="AU167" s="143" t="s">
        <v>81</v>
      </c>
      <c r="AY167" s="18" t="s">
        <v>149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34</v>
      </c>
      <c r="BK167" s="144">
        <f>ROUND(I167*H167,2)</f>
        <v>0</v>
      </c>
      <c r="BL167" s="18" t="s">
        <v>156</v>
      </c>
      <c r="BM167" s="143" t="s">
        <v>930</v>
      </c>
    </row>
    <row r="168" spans="2:65" s="1" customFormat="1">
      <c r="B168" s="33"/>
      <c r="D168" s="145" t="s">
        <v>158</v>
      </c>
      <c r="F168" s="146" t="s">
        <v>275</v>
      </c>
      <c r="I168" s="147"/>
      <c r="L168" s="33"/>
      <c r="M168" s="148"/>
      <c r="T168" s="52"/>
      <c r="AT168" s="18" t="s">
        <v>158</v>
      </c>
      <c r="AU168" s="18" t="s">
        <v>81</v>
      </c>
    </row>
    <row r="169" spans="2:65" s="12" customFormat="1">
      <c r="B169" s="149"/>
      <c r="D169" s="150" t="s">
        <v>160</v>
      </c>
      <c r="E169" s="151" t="s">
        <v>19</v>
      </c>
      <c r="F169" s="152" t="s">
        <v>931</v>
      </c>
      <c r="H169" s="151" t="s">
        <v>19</v>
      </c>
      <c r="I169" s="153"/>
      <c r="L169" s="149"/>
      <c r="M169" s="154"/>
      <c r="T169" s="155"/>
      <c r="AT169" s="151" t="s">
        <v>160</v>
      </c>
      <c r="AU169" s="151" t="s">
        <v>81</v>
      </c>
      <c r="AV169" s="12" t="s">
        <v>34</v>
      </c>
      <c r="AW169" s="12" t="s">
        <v>33</v>
      </c>
      <c r="AX169" s="12" t="s">
        <v>73</v>
      </c>
      <c r="AY169" s="151" t="s">
        <v>149</v>
      </c>
    </row>
    <row r="170" spans="2:65" s="12" customFormat="1">
      <c r="B170" s="149"/>
      <c r="D170" s="150" t="s">
        <v>160</v>
      </c>
      <c r="E170" s="151" t="s">
        <v>19</v>
      </c>
      <c r="F170" s="152" t="s">
        <v>932</v>
      </c>
      <c r="H170" s="151" t="s">
        <v>19</v>
      </c>
      <c r="I170" s="153"/>
      <c r="L170" s="149"/>
      <c r="M170" s="154"/>
      <c r="T170" s="155"/>
      <c r="AT170" s="151" t="s">
        <v>160</v>
      </c>
      <c r="AU170" s="151" t="s">
        <v>81</v>
      </c>
      <c r="AV170" s="12" t="s">
        <v>34</v>
      </c>
      <c r="AW170" s="12" t="s">
        <v>33</v>
      </c>
      <c r="AX170" s="12" t="s">
        <v>73</v>
      </c>
      <c r="AY170" s="151" t="s">
        <v>149</v>
      </c>
    </row>
    <row r="171" spans="2:65" s="13" customFormat="1">
      <c r="B171" s="156"/>
      <c r="D171" s="150" t="s">
        <v>160</v>
      </c>
      <c r="E171" s="157" t="s">
        <v>19</v>
      </c>
      <c r="F171" s="158" t="s">
        <v>933</v>
      </c>
      <c r="H171" s="159">
        <v>254.05199999999999</v>
      </c>
      <c r="I171" s="160"/>
      <c r="L171" s="156"/>
      <c r="M171" s="161"/>
      <c r="T171" s="162"/>
      <c r="AT171" s="157" t="s">
        <v>160</v>
      </c>
      <c r="AU171" s="157" t="s">
        <v>81</v>
      </c>
      <c r="AV171" s="13" t="s">
        <v>81</v>
      </c>
      <c r="AW171" s="13" t="s">
        <v>33</v>
      </c>
      <c r="AX171" s="13" t="s">
        <v>73</v>
      </c>
      <c r="AY171" s="157" t="s">
        <v>149</v>
      </c>
    </row>
    <row r="172" spans="2:65" s="12" customFormat="1">
      <c r="B172" s="149"/>
      <c r="D172" s="150" t="s">
        <v>160</v>
      </c>
      <c r="E172" s="151" t="s">
        <v>19</v>
      </c>
      <c r="F172" s="152" t="s">
        <v>934</v>
      </c>
      <c r="H172" s="151" t="s">
        <v>19</v>
      </c>
      <c r="I172" s="153"/>
      <c r="L172" s="149"/>
      <c r="M172" s="154"/>
      <c r="T172" s="155"/>
      <c r="AT172" s="151" t="s">
        <v>160</v>
      </c>
      <c r="AU172" s="151" t="s">
        <v>81</v>
      </c>
      <c r="AV172" s="12" t="s">
        <v>34</v>
      </c>
      <c r="AW172" s="12" t="s">
        <v>33</v>
      </c>
      <c r="AX172" s="12" t="s">
        <v>73</v>
      </c>
      <c r="AY172" s="151" t="s">
        <v>149</v>
      </c>
    </row>
    <row r="173" spans="2:65" s="13" customFormat="1">
      <c r="B173" s="156"/>
      <c r="D173" s="150" t="s">
        <v>160</v>
      </c>
      <c r="E173" s="157" t="s">
        <v>19</v>
      </c>
      <c r="F173" s="158" t="s">
        <v>935</v>
      </c>
      <c r="H173" s="159">
        <v>-21.687999999999999</v>
      </c>
      <c r="I173" s="160"/>
      <c r="L173" s="156"/>
      <c r="M173" s="161"/>
      <c r="T173" s="162"/>
      <c r="AT173" s="157" t="s">
        <v>160</v>
      </c>
      <c r="AU173" s="157" t="s">
        <v>81</v>
      </c>
      <c r="AV173" s="13" t="s">
        <v>81</v>
      </c>
      <c r="AW173" s="13" t="s">
        <v>33</v>
      </c>
      <c r="AX173" s="13" t="s">
        <v>73</v>
      </c>
      <c r="AY173" s="157" t="s">
        <v>149</v>
      </c>
    </row>
    <row r="174" spans="2:65" s="15" customFormat="1">
      <c r="B174" s="170"/>
      <c r="D174" s="150" t="s">
        <v>160</v>
      </c>
      <c r="E174" s="171" t="s">
        <v>19</v>
      </c>
      <c r="F174" s="172" t="s">
        <v>190</v>
      </c>
      <c r="H174" s="173">
        <v>232.364</v>
      </c>
      <c r="I174" s="174"/>
      <c r="L174" s="170"/>
      <c r="M174" s="175"/>
      <c r="T174" s="176"/>
      <c r="AT174" s="171" t="s">
        <v>160</v>
      </c>
      <c r="AU174" s="171" t="s">
        <v>81</v>
      </c>
      <c r="AV174" s="15" t="s">
        <v>169</v>
      </c>
      <c r="AW174" s="15" t="s">
        <v>33</v>
      </c>
      <c r="AX174" s="15" t="s">
        <v>73</v>
      </c>
      <c r="AY174" s="171" t="s">
        <v>149</v>
      </c>
    </row>
    <row r="175" spans="2:65" s="12" customFormat="1">
      <c r="B175" s="149"/>
      <c r="D175" s="150" t="s">
        <v>160</v>
      </c>
      <c r="E175" s="151" t="s">
        <v>19</v>
      </c>
      <c r="F175" s="152" t="s">
        <v>936</v>
      </c>
      <c r="H175" s="151" t="s">
        <v>19</v>
      </c>
      <c r="I175" s="153"/>
      <c r="L175" s="149"/>
      <c r="M175" s="154"/>
      <c r="T175" s="155"/>
      <c r="AT175" s="151" t="s">
        <v>160</v>
      </c>
      <c r="AU175" s="151" t="s">
        <v>81</v>
      </c>
      <c r="AV175" s="12" t="s">
        <v>34</v>
      </c>
      <c r="AW175" s="12" t="s">
        <v>33</v>
      </c>
      <c r="AX175" s="12" t="s">
        <v>73</v>
      </c>
      <c r="AY175" s="151" t="s">
        <v>149</v>
      </c>
    </row>
    <row r="176" spans="2:65" s="13" customFormat="1">
      <c r="B176" s="156"/>
      <c r="D176" s="150" t="s">
        <v>160</v>
      </c>
      <c r="E176" s="157" t="s">
        <v>19</v>
      </c>
      <c r="F176" s="158" t="s">
        <v>937</v>
      </c>
      <c r="H176" s="159">
        <v>21.687999999999999</v>
      </c>
      <c r="I176" s="160"/>
      <c r="L176" s="156"/>
      <c r="M176" s="161"/>
      <c r="T176" s="162"/>
      <c r="AT176" s="157" t="s">
        <v>160</v>
      </c>
      <c r="AU176" s="157" t="s">
        <v>81</v>
      </c>
      <c r="AV176" s="13" t="s">
        <v>81</v>
      </c>
      <c r="AW176" s="13" t="s">
        <v>33</v>
      </c>
      <c r="AX176" s="13" t="s">
        <v>73</v>
      </c>
      <c r="AY176" s="157" t="s">
        <v>149</v>
      </c>
    </row>
    <row r="177" spans="2:65" s="15" customFormat="1">
      <c r="B177" s="170"/>
      <c r="D177" s="150" t="s">
        <v>160</v>
      </c>
      <c r="E177" s="171" t="s">
        <v>19</v>
      </c>
      <c r="F177" s="172" t="s">
        <v>190</v>
      </c>
      <c r="H177" s="173">
        <v>21.687999999999999</v>
      </c>
      <c r="I177" s="174"/>
      <c r="L177" s="170"/>
      <c r="M177" s="175"/>
      <c r="T177" s="176"/>
      <c r="AT177" s="171" t="s">
        <v>160</v>
      </c>
      <c r="AU177" s="171" t="s">
        <v>81</v>
      </c>
      <c r="AV177" s="15" t="s">
        <v>169</v>
      </c>
      <c r="AW177" s="15" t="s">
        <v>33</v>
      </c>
      <c r="AX177" s="15" t="s">
        <v>73</v>
      </c>
      <c r="AY177" s="171" t="s">
        <v>149</v>
      </c>
    </row>
    <row r="178" spans="2:65" s="14" customFormat="1">
      <c r="B178" s="163"/>
      <c r="D178" s="150" t="s">
        <v>160</v>
      </c>
      <c r="E178" s="164" t="s">
        <v>19</v>
      </c>
      <c r="F178" s="165" t="s">
        <v>163</v>
      </c>
      <c r="H178" s="166">
        <v>254.05199999999999</v>
      </c>
      <c r="I178" s="167"/>
      <c r="L178" s="163"/>
      <c r="M178" s="168"/>
      <c r="T178" s="169"/>
      <c r="AT178" s="164" t="s">
        <v>160</v>
      </c>
      <c r="AU178" s="164" t="s">
        <v>81</v>
      </c>
      <c r="AV178" s="14" t="s">
        <v>156</v>
      </c>
      <c r="AW178" s="14" t="s">
        <v>33</v>
      </c>
      <c r="AX178" s="14" t="s">
        <v>34</v>
      </c>
      <c r="AY178" s="164" t="s">
        <v>149</v>
      </c>
    </row>
    <row r="179" spans="2:65" s="1" customFormat="1" ht="44.25" customHeight="1">
      <c r="B179" s="33"/>
      <c r="C179" s="132" t="s">
        <v>271</v>
      </c>
      <c r="D179" s="132" t="s">
        <v>151</v>
      </c>
      <c r="E179" s="133" t="s">
        <v>265</v>
      </c>
      <c r="F179" s="134" t="s">
        <v>266</v>
      </c>
      <c r="G179" s="135" t="s">
        <v>267</v>
      </c>
      <c r="H179" s="136">
        <v>464.72800000000001</v>
      </c>
      <c r="I179" s="137"/>
      <c r="J179" s="138">
        <f>ROUND(I179*H179,2)</f>
        <v>0</v>
      </c>
      <c r="K179" s="134" t="s">
        <v>155</v>
      </c>
      <c r="L179" s="33"/>
      <c r="M179" s="139" t="s">
        <v>19</v>
      </c>
      <c r="N179" s="140" t="s">
        <v>44</v>
      </c>
      <c r="P179" s="141">
        <f>O179*H179</f>
        <v>0</v>
      </c>
      <c r="Q179" s="141">
        <v>0</v>
      </c>
      <c r="R179" s="141">
        <f>Q179*H179</f>
        <v>0</v>
      </c>
      <c r="S179" s="141">
        <v>0</v>
      </c>
      <c r="T179" s="142">
        <f>S179*H179</f>
        <v>0</v>
      </c>
      <c r="AR179" s="143" t="s">
        <v>156</v>
      </c>
      <c r="AT179" s="143" t="s">
        <v>151</v>
      </c>
      <c r="AU179" s="143" t="s">
        <v>81</v>
      </c>
      <c r="AY179" s="18" t="s">
        <v>149</v>
      </c>
      <c r="BE179" s="144">
        <f>IF(N179="základní",J179,0)</f>
        <v>0</v>
      </c>
      <c r="BF179" s="144">
        <f>IF(N179="snížená",J179,0)</f>
        <v>0</v>
      </c>
      <c r="BG179" s="144">
        <f>IF(N179="zákl. přenesená",J179,0)</f>
        <v>0</v>
      </c>
      <c r="BH179" s="144">
        <f>IF(N179="sníž. přenesená",J179,0)</f>
        <v>0</v>
      </c>
      <c r="BI179" s="144">
        <f>IF(N179="nulová",J179,0)</f>
        <v>0</v>
      </c>
      <c r="BJ179" s="18" t="s">
        <v>34</v>
      </c>
      <c r="BK179" s="144">
        <f>ROUND(I179*H179,2)</f>
        <v>0</v>
      </c>
      <c r="BL179" s="18" t="s">
        <v>156</v>
      </c>
      <c r="BM179" s="143" t="s">
        <v>938</v>
      </c>
    </row>
    <row r="180" spans="2:65" s="1" customFormat="1">
      <c r="B180" s="33"/>
      <c r="D180" s="145" t="s">
        <v>158</v>
      </c>
      <c r="F180" s="146" t="s">
        <v>269</v>
      </c>
      <c r="I180" s="147"/>
      <c r="L180" s="33"/>
      <c r="M180" s="148"/>
      <c r="T180" s="52"/>
      <c r="AT180" s="18" t="s">
        <v>158</v>
      </c>
      <c r="AU180" s="18" t="s">
        <v>81</v>
      </c>
    </row>
    <row r="181" spans="2:65" s="13" customFormat="1">
      <c r="B181" s="156"/>
      <c r="D181" s="150" t="s">
        <v>160</v>
      </c>
      <c r="F181" s="158" t="s">
        <v>939</v>
      </c>
      <c r="H181" s="159">
        <v>464.72800000000001</v>
      </c>
      <c r="I181" s="160"/>
      <c r="L181" s="156"/>
      <c r="M181" s="161"/>
      <c r="T181" s="162"/>
      <c r="AT181" s="157" t="s">
        <v>160</v>
      </c>
      <c r="AU181" s="157" t="s">
        <v>81</v>
      </c>
      <c r="AV181" s="13" t="s">
        <v>81</v>
      </c>
      <c r="AW181" s="13" t="s">
        <v>4</v>
      </c>
      <c r="AX181" s="13" t="s">
        <v>34</v>
      </c>
      <c r="AY181" s="157" t="s">
        <v>149</v>
      </c>
    </row>
    <row r="182" spans="2:65" s="1" customFormat="1" ht="55.5" customHeight="1">
      <c r="B182" s="33"/>
      <c r="C182" s="132" t="s">
        <v>279</v>
      </c>
      <c r="D182" s="132" t="s">
        <v>151</v>
      </c>
      <c r="E182" s="133" t="s">
        <v>940</v>
      </c>
      <c r="F182" s="134" t="s">
        <v>941</v>
      </c>
      <c r="G182" s="135" t="s">
        <v>184</v>
      </c>
      <c r="H182" s="136">
        <v>21.667999999999999</v>
      </c>
      <c r="I182" s="137"/>
      <c r="J182" s="138">
        <f>ROUND(I182*H182,2)</f>
        <v>0</v>
      </c>
      <c r="K182" s="134" t="s">
        <v>155</v>
      </c>
      <c r="L182" s="33"/>
      <c r="M182" s="139" t="s">
        <v>19</v>
      </c>
      <c r="N182" s="140" t="s">
        <v>44</v>
      </c>
      <c r="P182" s="141">
        <f>O182*H182</f>
        <v>0</v>
      </c>
      <c r="Q182" s="141">
        <v>0</v>
      </c>
      <c r="R182" s="141">
        <f>Q182*H182</f>
        <v>0</v>
      </c>
      <c r="S182" s="141">
        <v>0</v>
      </c>
      <c r="T182" s="142">
        <f>S182*H182</f>
        <v>0</v>
      </c>
      <c r="AR182" s="143" t="s">
        <v>156</v>
      </c>
      <c r="AT182" s="143" t="s">
        <v>151</v>
      </c>
      <c r="AU182" s="143" t="s">
        <v>81</v>
      </c>
      <c r="AY182" s="18" t="s">
        <v>149</v>
      </c>
      <c r="BE182" s="144">
        <f>IF(N182="základní",J182,0)</f>
        <v>0</v>
      </c>
      <c r="BF182" s="144">
        <f>IF(N182="snížená",J182,0)</f>
        <v>0</v>
      </c>
      <c r="BG182" s="144">
        <f>IF(N182="zákl. přenesená",J182,0)</f>
        <v>0</v>
      </c>
      <c r="BH182" s="144">
        <f>IF(N182="sníž. přenesená",J182,0)</f>
        <v>0</v>
      </c>
      <c r="BI182" s="144">
        <f>IF(N182="nulová",J182,0)</f>
        <v>0</v>
      </c>
      <c r="BJ182" s="18" t="s">
        <v>34</v>
      </c>
      <c r="BK182" s="144">
        <f>ROUND(I182*H182,2)</f>
        <v>0</v>
      </c>
      <c r="BL182" s="18" t="s">
        <v>156</v>
      </c>
      <c r="BM182" s="143" t="s">
        <v>942</v>
      </c>
    </row>
    <row r="183" spans="2:65" s="1" customFormat="1">
      <c r="B183" s="33"/>
      <c r="D183" s="145" t="s">
        <v>158</v>
      </c>
      <c r="F183" s="146" t="s">
        <v>943</v>
      </c>
      <c r="I183" s="147"/>
      <c r="L183" s="33"/>
      <c r="M183" s="148"/>
      <c r="T183" s="52"/>
      <c r="AT183" s="18" t="s">
        <v>158</v>
      </c>
      <c r="AU183" s="18" t="s">
        <v>81</v>
      </c>
    </row>
    <row r="184" spans="2:65" s="12" customFormat="1">
      <c r="B184" s="149"/>
      <c r="D184" s="150" t="s">
        <v>160</v>
      </c>
      <c r="E184" s="151" t="s">
        <v>19</v>
      </c>
      <c r="F184" s="152" t="s">
        <v>944</v>
      </c>
      <c r="H184" s="151" t="s">
        <v>19</v>
      </c>
      <c r="I184" s="153"/>
      <c r="L184" s="149"/>
      <c r="M184" s="154"/>
      <c r="T184" s="155"/>
      <c r="AT184" s="151" t="s">
        <v>160</v>
      </c>
      <c r="AU184" s="151" t="s">
        <v>81</v>
      </c>
      <c r="AV184" s="12" t="s">
        <v>34</v>
      </c>
      <c r="AW184" s="12" t="s">
        <v>33</v>
      </c>
      <c r="AX184" s="12" t="s">
        <v>73</v>
      </c>
      <c r="AY184" s="151" t="s">
        <v>149</v>
      </c>
    </row>
    <row r="185" spans="2:65" s="13" customFormat="1">
      <c r="B185" s="156"/>
      <c r="D185" s="150" t="s">
        <v>160</v>
      </c>
      <c r="E185" s="157" t="s">
        <v>19</v>
      </c>
      <c r="F185" s="158" t="s">
        <v>945</v>
      </c>
      <c r="H185" s="159">
        <v>16.559999999999999</v>
      </c>
      <c r="I185" s="160"/>
      <c r="L185" s="156"/>
      <c r="M185" s="161"/>
      <c r="T185" s="162"/>
      <c r="AT185" s="157" t="s">
        <v>160</v>
      </c>
      <c r="AU185" s="157" t="s">
        <v>81</v>
      </c>
      <c r="AV185" s="13" t="s">
        <v>81</v>
      </c>
      <c r="AW185" s="13" t="s">
        <v>33</v>
      </c>
      <c r="AX185" s="13" t="s">
        <v>73</v>
      </c>
      <c r="AY185" s="157" t="s">
        <v>149</v>
      </c>
    </row>
    <row r="186" spans="2:65" s="12" customFormat="1">
      <c r="B186" s="149"/>
      <c r="D186" s="150" t="s">
        <v>160</v>
      </c>
      <c r="E186" s="151" t="s">
        <v>19</v>
      </c>
      <c r="F186" s="152" t="s">
        <v>946</v>
      </c>
      <c r="H186" s="151" t="s">
        <v>19</v>
      </c>
      <c r="I186" s="153"/>
      <c r="L186" s="149"/>
      <c r="M186" s="154"/>
      <c r="T186" s="155"/>
      <c r="AT186" s="151" t="s">
        <v>160</v>
      </c>
      <c r="AU186" s="151" t="s">
        <v>81</v>
      </c>
      <c r="AV186" s="12" t="s">
        <v>34</v>
      </c>
      <c r="AW186" s="12" t="s">
        <v>33</v>
      </c>
      <c r="AX186" s="12" t="s">
        <v>73</v>
      </c>
      <c r="AY186" s="151" t="s">
        <v>149</v>
      </c>
    </row>
    <row r="187" spans="2:65" s="13" customFormat="1">
      <c r="B187" s="156"/>
      <c r="D187" s="150" t="s">
        <v>160</v>
      </c>
      <c r="E187" s="157" t="s">
        <v>19</v>
      </c>
      <c r="F187" s="158" t="s">
        <v>947</v>
      </c>
      <c r="H187" s="159">
        <v>5.1079999999999997</v>
      </c>
      <c r="I187" s="160"/>
      <c r="L187" s="156"/>
      <c r="M187" s="161"/>
      <c r="T187" s="162"/>
      <c r="AT187" s="157" t="s">
        <v>160</v>
      </c>
      <c r="AU187" s="157" t="s">
        <v>81</v>
      </c>
      <c r="AV187" s="13" t="s">
        <v>81</v>
      </c>
      <c r="AW187" s="13" t="s">
        <v>33</v>
      </c>
      <c r="AX187" s="13" t="s">
        <v>73</v>
      </c>
      <c r="AY187" s="157" t="s">
        <v>149</v>
      </c>
    </row>
    <row r="188" spans="2:65" s="14" customFormat="1">
      <c r="B188" s="163"/>
      <c r="D188" s="150" t="s">
        <v>160</v>
      </c>
      <c r="E188" s="164" t="s">
        <v>19</v>
      </c>
      <c r="F188" s="165" t="s">
        <v>163</v>
      </c>
      <c r="H188" s="166">
        <v>21.667999999999999</v>
      </c>
      <c r="I188" s="167"/>
      <c r="L188" s="163"/>
      <c r="M188" s="168"/>
      <c r="T188" s="169"/>
      <c r="AT188" s="164" t="s">
        <v>160</v>
      </c>
      <c r="AU188" s="164" t="s">
        <v>81</v>
      </c>
      <c r="AV188" s="14" t="s">
        <v>156</v>
      </c>
      <c r="AW188" s="14" t="s">
        <v>33</v>
      </c>
      <c r="AX188" s="14" t="s">
        <v>34</v>
      </c>
      <c r="AY188" s="164" t="s">
        <v>149</v>
      </c>
    </row>
    <row r="189" spans="2:65" s="1" customFormat="1" ht="66.75" customHeight="1">
      <c r="B189" s="33"/>
      <c r="C189" s="132" t="s">
        <v>287</v>
      </c>
      <c r="D189" s="132" t="s">
        <v>151</v>
      </c>
      <c r="E189" s="133" t="s">
        <v>948</v>
      </c>
      <c r="F189" s="134" t="s">
        <v>949</v>
      </c>
      <c r="G189" s="135" t="s">
        <v>184</v>
      </c>
      <c r="H189" s="136">
        <v>16.559999999999999</v>
      </c>
      <c r="I189" s="137"/>
      <c r="J189" s="138">
        <f>ROUND(I189*H189,2)</f>
        <v>0</v>
      </c>
      <c r="K189" s="134" t="s">
        <v>155</v>
      </c>
      <c r="L189" s="33"/>
      <c r="M189" s="139" t="s">
        <v>19</v>
      </c>
      <c r="N189" s="140" t="s">
        <v>44</v>
      </c>
      <c r="P189" s="141">
        <f>O189*H189</f>
        <v>0</v>
      </c>
      <c r="Q189" s="141">
        <v>0</v>
      </c>
      <c r="R189" s="141">
        <f>Q189*H189</f>
        <v>0</v>
      </c>
      <c r="S189" s="141">
        <v>0</v>
      </c>
      <c r="T189" s="142">
        <f>S189*H189</f>
        <v>0</v>
      </c>
      <c r="AR189" s="143" t="s">
        <v>156</v>
      </c>
      <c r="AT189" s="143" t="s">
        <v>151</v>
      </c>
      <c r="AU189" s="143" t="s">
        <v>81</v>
      </c>
      <c r="AY189" s="18" t="s">
        <v>149</v>
      </c>
      <c r="BE189" s="144">
        <f>IF(N189="základní",J189,0)</f>
        <v>0</v>
      </c>
      <c r="BF189" s="144">
        <f>IF(N189="snížená",J189,0)</f>
        <v>0</v>
      </c>
      <c r="BG189" s="144">
        <f>IF(N189="zákl. přenesená",J189,0)</f>
        <v>0</v>
      </c>
      <c r="BH189" s="144">
        <f>IF(N189="sníž. přenesená",J189,0)</f>
        <v>0</v>
      </c>
      <c r="BI189" s="144">
        <f>IF(N189="nulová",J189,0)</f>
        <v>0</v>
      </c>
      <c r="BJ189" s="18" t="s">
        <v>34</v>
      </c>
      <c r="BK189" s="144">
        <f>ROUND(I189*H189,2)</f>
        <v>0</v>
      </c>
      <c r="BL189" s="18" t="s">
        <v>156</v>
      </c>
      <c r="BM189" s="143" t="s">
        <v>950</v>
      </c>
    </row>
    <row r="190" spans="2:65" s="1" customFormat="1">
      <c r="B190" s="33"/>
      <c r="D190" s="145" t="s">
        <v>158</v>
      </c>
      <c r="F190" s="146" t="s">
        <v>951</v>
      </c>
      <c r="I190" s="147"/>
      <c r="L190" s="33"/>
      <c r="M190" s="148"/>
      <c r="T190" s="52"/>
      <c r="AT190" s="18" t="s">
        <v>158</v>
      </c>
      <c r="AU190" s="18" t="s">
        <v>81</v>
      </c>
    </row>
    <row r="191" spans="2:65" s="13" customFormat="1">
      <c r="B191" s="156"/>
      <c r="D191" s="150" t="s">
        <v>160</v>
      </c>
      <c r="E191" s="157" t="s">
        <v>19</v>
      </c>
      <c r="F191" s="158" t="s">
        <v>945</v>
      </c>
      <c r="H191" s="159">
        <v>16.559999999999999</v>
      </c>
      <c r="I191" s="160"/>
      <c r="L191" s="156"/>
      <c r="M191" s="161"/>
      <c r="T191" s="162"/>
      <c r="AT191" s="157" t="s">
        <v>160</v>
      </c>
      <c r="AU191" s="157" t="s">
        <v>81</v>
      </c>
      <c r="AV191" s="13" t="s">
        <v>81</v>
      </c>
      <c r="AW191" s="13" t="s">
        <v>33</v>
      </c>
      <c r="AX191" s="13" t="s">
        <v>73</v>
      </c>
      <c r="AY191" s="157" t="s">
        <v>149</v>
      </c>
    </row>
    <row r="192" spans="2:65" s="14" customFormat="1">
      <c r="B192" s="163"/>
      <c r="D192" s="150" t="s">
        <v>160</v>
      </c>
      <c r="E192" s="164" t="s">
        <v>19</v>
      </c>
      <c r="F192" s="165" t="s">
        <v>163</v>
      </c>
      <c r="H192" s="166">
        <v>16.559999999999999</v>
      </c>
      <c r="I192" s="167"/>
      <c r="L192" s="163"/>
      <c r="M192" s="168"/>
      <c r="T192" s="169"/>
      <c r="AT192" s="164" t="s">
        <v>160</v>
      </c>
      <c r="AU192" s="164" t="s">
        <v>81</v>
      </c>
      <c r="AV192" s="14" t="s">
        <v>156</v>
      </c>
      <c r="AW192" s="14" t="s">
        <v>33</v>
      </c>
      <c r="AX192" s="14" t="s">
        <v>34</v>
      </c>
      <c r="AY192" s="164" t="s">
        <v>149</v>
      </c>
    </row>
    <row r="193" spans="2:65" s="1" customFormat="1" ht="16.5" customHeight="1">
      <c r="B193" s="33"/>
      <c r="C193" s="177" t="s">
        <v>7</v>
      </c>
      <c r="D193" s="177" t="s">
        <v>292</v>
      </c>
      <c r="E193" s="178" t="s">
        <v>952</v>
      </c>
      <c r="F193" s="179" t="s">
        <v>953</v>
      </c>
      <c r="G193" s="180" t="s">
        <v>267</v>
      </c>
      <c r="H193" s="181">
        <v>33.119999999999997</v>
      </c>
      <c r="I193" s="182"/>
      <c r="J193" s="183">
        <f>ROUND(I193*H193,2)</f>
        <v>0</v>
      </c>
      <c r="K193" s="179" t="s">
        <v>155</v>
      </c>
      <c r="L193" s="184"/>
      <c r="M193" s="185" t="s">
        <v>19</v>
      </c>
      <c r="N193" s="186" t="s">
        <v>44</v>
      </c>
      <c r="P193" s="141">
        <f>O193*H193</f>
        <v>0</v>
      </c>
      <c r="Q193" s="141">
        <v>1</v>
      </c>
      <c r="R193" s="141">
        <f>Q193*H193</f>
        <v>33.119999999999997</v>
      </c>
      <c r="S193" s="141">
        <v>0</v>
      </c>
      <c r="T193" s="142">
        <f>S193*H193</f>
        <v>0</v>
      </c>
      <c r="AR193" s="143" t="s">
        <v>206</v>
      </c>
      <c r="AT193" s="143" t="s">
        <v>292</v>
      </c>
      <c r="AU193" s="143" t="s">
        <v>81</v>
      </c>
      <c r="AY193" s="18" t="s">
        <v>149</v>
      </c>
      <c r="BE193" s="144">
        <f>IF(N193="základní",J193,0)</f>
        <v>0</v>
      </c>
      <c r="BF193" s="144">
        <f>IF(N193="snížená",J193,0)</f>
        <v>0</v>
      </c>
      <c r="BG193" s="144">
        <f>IF(N193="zákl. přenesená",J193,0)</f>
        <v>0</v>
      </c>
      <c r="BH193" s="144">
        <f>IF(N193="sníž. přenesená",J193,0)</f>
        <v>0</v>
      </c>
      <c r="BI193" s="144">
        <f>IF(N193="nulová",J193,0)</f>
        <v>0</v>
      </c>
      <c r="BJ193" s="18" t="s">
        <v>34</v>
      </c>
      <c r="BK193" s="144">
        <f>ROUND(I193*H193,2)</f>
        <v>0</v>
      </c>
      <c r="BL193" s="18" t="s">
        <v>156</v>
      </c>
      <c r="BM193" s="143" t="s">
        <v>954</v>
      </c>
    </row>
    <row r="194" spans="2:65" s="13" customFormat="1">
      <c r="B194" s="156"/>
      <c r="D194" s="150" t="s">
        <v>160</v>
      </c>
      <c r="F194" s="158" t="s">
        <v>955</v>
      </c>
      <c r="H194" s="159">
        <v>33.119999999999997</v>
      </c>
      <c r="I194" s="160"/>
      <c r="L194" s="156"/>
      <c r="M194" s="161"/>
      <c r="T194" s="162"/>
      <c r="AT194" s="157" t="s">
        <v>160</v>
      </c>
      <c r="AU194" s="157" t="s">
        <v>81</v>
      </c>
      <c r="AV194" s="13" t="s">
        <v>81</v>
      </c>
      <c r="AW194" s="13" t="s">
        <v>4</v>
      </c>
      <c r="AX194" s="13" t="s">
        <v>34</v>
      </c>
      <c r="AY194" s="157" t="s">
        <v>149</v>
      </c>
    </row>
    <row r="195" spans="2:65" s="1" customFormat="1" ht="55.5" customHeight="1">
      <c r="B195" s="33"/>
      <c r="C195" s="132" t="s">
        <v>296</v>
      </c>
      <c r="D195" s="132" t="s">
        <v>151</v>
      </c>
      <c r="E195" s="133" t="s">
        <v>288</v>
      </c>
      <c r="F195" s="134" t="s">
        <v>289</v>
      </c>
      <c r="G195" s="135" t="s">
        <v>154</v>
      </c>
      <c r="H195" s="136">
        <v>532.18799999999999</v>
      </c>
      <c r="I195" s="137"/>
      <c r="J195" s="138">
        <f>ROUND(I195*H195,2)</f>
        <v>0</v>
      </c>
      <c r="K195" s="134" t="s">
        <v>155</v>
      </c>
      <c r="L195" s="33"/>
      <c r="M195" s="139" t="s">
        <v>19</v>
      </c>
      <c r="N195" s="140" t="s">
        <v>44</v>
      </c>
      <c r="P195" s="141">
        <f>O195*H195</f>
        <v>0</v>
      </c>
      <c r="Q195" s="141">
        <v>0</v>
      </c>
      <c r="R195" s="141">
        <f>Q195*H195</f>
        <v>0</v>
      </c>
      <c r="S195" s="141">
        <v>0</v>
      </c>
      <c r="T195" s="142">
        <f>S195*H195</f>
        <v>0</v>
      </c>
      <c r="AR195" s="143" t="s">
        <v>156</v>
      </c>
      <c r="AT195" s="143" t="s">
        <v>151</v>
      </c>
      <c r="AU195" s="143" t="s">
        <v>81</v>
      </c>
      <c r="AY195" s="18" t="s">
        <v>149</v>
      </c>
      <c r="BE195" s="144">
        <f>IF(N195="základní",J195,0)</f>
        <v>0</v>
      </c>
      <c r="BF195" s="144">
        <f>IF(N195="snížená",J195,0)</f>
        <v>0</v>
      </c>
      <c r="BG195" s="144">
        <f>IF(N195="zákl. přenesená",J195,0)</f>
        <v>0</v>
      </c>
      <c r="BH195" s="144">
        <f>IF(N195="sníž. přenesená",J195,0)</f>
        <v>0</v>
      </c>
      <c r="BI195" s="144">
        <f>IF(N195="nulová",J195,0)</f>
        <v>0</v>
      </c>
      <c r="BJ195" s="18" t="s">
        <v>34</v>
      </c>
      <c r="BK195" s="144">
        <f>ROUND(I195*H195,2)</f>
        <v>0</v>
      </c>
      <c r="BL195" s="18" t="s">
        <v>156</v>
      </c>
      <c r="BM195" s="143" t="s">
        <v>956</v>
      </c>
    </row>
    <row r="196" spans="2:65" s="1" customFormat="1">
      <c r="B196" s="33"/>
      <c r="D196" s="145" t="s">
        <v>158</v>
      </c>
      <c r="F196" s="146" t="s">
        <v>291</v>
      </c>
      <c r="I196" s="147"/>
      <c r="L196" s="33"/>
      <c r="M196" s="148"/>
      <c r="T196" s="52"/>
      <c r="AT196" s="18" t="s">
        <v>158</v>
      </c>
      <c r="AU196" s="18" t="s">
        <v>81</v>
      </c>
    </row>
    <row r="197" spans="2:65" s="12" customFormat="1">
      <c r="B197" s="149"/>
      <c r="D197" s="150" t="s">
        <v>160</v>
      </c>
      <c r="E197" s="151" t="s">
        <v>19</v>
      </c>
      <c r="F197" s="152" t="s">
        <v>957</v>
      </c>
      <c r="H197" s="151" t="s">
        <v>19</v>
      </c>
      <c r="I197" s="153"/>
      <c r="L197" s="149"/>
      <c r="M197" s="154"/>
      <c r="T197" s="155"/>
      <c r="AT197" s="151" t="s">
        <v>160</v>
      </c>
      <c r="AU197" s="151" t="s">
        <v>81</v>
      </c>
      <c r="AV197" s="12" t="s">
        <v>34</v>
      </c>
      <c r="AW197" s="12" t="s">
        <v>33</v>
      </c>
      <c r="AX197" s="12" t="s">
        <v>73</v>
      </c>
      <c r="AY197" s="151" t="s">
        <v>149</v>
      </c>
    </row>
    <row r="198" spans="2:65" s="13" customFormat="1">
      <c r="B198" s="156"/>
      <c r="D198" s="150" t="s">
        <v>160</v>
      </c>
      <c r="E198" s="157" t="s">
        <v>19</v>
      </c>
      <c r="F198" s="158" t="s">
        <v>958</v>
      </c>
      <c r="H198" s="159">
        <v>532.18799999999999</v>
      </c>
      <c r="I198" s="160"/>
      <c r="L198" s="156"/>
      <c r="M198" s="161"/>
      <c r="T198" s="162"/>
      <c r="AT198" s="157" t="s">
        <v>160</v>
      </c>
      <c r="AU198" s="157" t="s">
        <v>81</v>
      </c>
      <c r="AV198" s="13" t="s">
        <v>81</v>
      </c>
      <c r="AW198" s="13" t="s">
        <v>33</v>
      </c>
      <c r="AX198" s="13" t="s">
        <v>73</v>
      </c>
      <c r="AY198" s="157" t="s">
        <v>149</v>
      </c>
    </row>
    <row r="199" spans="2:65" s="14" customFormat="1">
      <c r="B199" s="163"/>
      <c r="D199" s="150" t="s">
        <v>160</v>
      </c>
      <c r="E199" s="164" t="s">
        <v>19</v>
      </c>
      <c r="F199" s="165" t="s">
        <v>163</v>
      </c>
      <c r="H199" s="166">
        <v>532.18799999999999</v>
      </c>
      <c r="I199" s="167"/>
      <c r="L199" s="163"/>
      <c r="M199" s="168"/>
      <c r="T199" s="169"/>
      <c r="AT199" s="164" t="s">
        <v>160</v>
      </c>
      <c r="AU199" s="164" t="s">
        <v>81</v>
      </c>
      <c r="AV199" s="14" t="s">
        <v>156</v>
      </c>
      <c r="AW199" s="14" t="s">
        <v>33</v>
      </c>
      <c r="AX199" s="14" t="s">
        <v>34</v>
      </c>
      <c r="AY199" s="164" t="s">
        <v>149</v>
      </c>
    </row>
    <row r="200" spans="2:65" s="1" customFormat="1" ht="16.5" customHeight="1">
      <c r="B200" s="33"/>
      <c r="C200" s="177" t="s">
        <v>301</v>
      </c>
      <c r="D200" s="177" t="s">
        <v>292</v>
      </c>
      <c r="E200" s="178" t="s">
        <v>293</v>
      </c>
      <c r="F200" s="179" t="s">
        <v>294</v>
      </c>
      <c r="G200" s="180" t="s">
        <v>267</v>
      </c>
      <c r="H200" s="181">
        <v>106.438</v>
      </c>
      <c r="I200" s="182"/>
      <c r="J200" s="183">
        <f>ROUND(I200*H200,2)</f>
        <v>0</v>
      </c>
      <c r="K200" s="179" t="s">
        <v>155</v>
      </c>
      <c r="L200" s="184"/>
      <c r="M200" s="185" t="s">
        <v>19</v>
      </c>
      <c r="N200" s="186" t="s">
        <v>44</v>
      </c>
      <c r="P200" s="141">
        <f>O200*H200</f>
        <v>0</v>
      </c>
      <c r="Q200" s="141">
        <v>1</v>
      </c>
      <c r="R200" s="141">
        <f>Q200*H200</f>
        <v>106.438</v>
      </c>
      <c r="S200" s="141">
        <v>0</v>
      </c>
      <c r="T200" s="142">
        <f>S200*H200</f>
        <v>0</v>
      </c>
      <c r="AR200" s="143" t="s">
        <v>206</v>
      </c>
      <c r="AT200" s="143" t="s">
        <v>292</v>
      </c>
      <c r="AU200" s="143" t="s">
        <v>81</v>
      </c>
      <c r="AY200" s="18" t="s">
        <v>149</v>
      </c>
      <c r="BE200" s="144">
        <f>IF(N200="základní",J200,0)</f>
        <v>0</v>
      </c>
      <c r="BF200" s="144">
        <f>IF(N200="snížená",J200,0)</f>
        <v>0</v>
      </c>
      <c r="BG200" s="144">
        <f>IF(N200="zákl. přenesená",J200,0)</f>
        <v>0</v>
      </c>
      <c r="BH200" s="144">
        <f>IF(N200="sníž. přenesená",J200,0)</f>
        <v>0</v>
      </c>
      <c r="BI200" s="144">
        <f>IF(N200="nulová",J200,0)</f>
        <v>0</v>
      </c>
      <c r="BJ200" s="18" t="s">
        <v>34</v>
      </c>
      <c r="BK200" s="144">
        <f>ROUND(I200*H200,2)</f>
        <v>0</v>
      </c>
      <c r="BL200" s="18" t="s">
        <v>156</v>
      </c>
      <c r="BM200" s="143" t="s">
        <v>959</v>
      </c>
    </row>
    <row r="201" spans="2:65" s="13" customFormat="1">
      <c r="B201" s="156"/>
      <c r="D201" s="150" t="s">
        <v>160</v>
      </c>
      <c r="E201" s="157" t="s">
        <v>19</v>
      </c>
      <c r="F201" s="158" t="s">
        <v>960</v>
      </c>
      <c r="H201" s="159">
        <v>106.438</v>
      </c>
      <c r="I201" s="160"/>
      <c r="L201" s="156"/>
      <c r="M201" s="161"/>
      <c r="T201" s="162"/>
      <c r="AT201" s="157" t="s">
        <v>160</v>
      </c>
      <c r="AU201" s="157" t="s">
        <v>81</v>
      </c>
      <c r="AV201" s="13" t="s">
        <v>81</v>
      </c>
      <c r="AW201" s="13" t="s">
        <v>33</v>
      </c>
      <c r="AX201" s="13" t="s">
        <v>73</v>
      </c>
      <c r="AY201" s="157" t="s">
        <v>149</v>
      </c>
    </row>
    <row r="202" spans="2:65" s="14" customFormat="1">
      <c r="B202" s="163"/>
      <c r="D202" s="150" t="s">
        <v>160</v>
      </c>
      <c r="E202" s="164" t="s">
        <v>19</v>
      </c>
      <c r="F202" s="165" t="s">
        <v>163</v>
      </c>
      <c r="H202" s="166">
        <v>106.438</v>
      </c>
      <c r="I202" s="167"/>
      <c r="L202" s="163"/>
      <c r="M202" s="168"/>
      <c r="T202" s="169"/>
      <c r="AT202" s="164" t="s">
        <v>160</v>
      </c>
      <c r="AU202" s="164" t="s">
        <v>81</v>
      </c>
      <c r="AV202" s="14" t="s">
        <v>156</v>
      </c>
      <c r="AW202" s="14" t="s">
        <v>33</v>
      </c>
      <c r="AX202" s="14" t="s">
        <v>34</v>
      </c>
      <c r="AY202" s="164" t="s">
        <v>149</v>
      </c>
    </row>
    <row r="203" spans="2:65" s="1" customFormat="1" ht="37.950000000000003" customHeight="1">
      <c r="B203" s="33"/>
      <c r="C203" s="132" t="s">
        <v>307</v>
      </c>
      <c r="D203" s="132" t="s">
        <v>151</v>
      </c>
      <c r="E203" s="133" t="s">
        <v>297</v>
      </c>
      <c r="F203" s="134" t="s">
        <v>298</v>
      </c>
      <c r="G203" s="135" t="s">
        <v>154</v>
      </c>
      <c r="H203" s="136">
        <v>532.18799999999999</v>
      </c>
      <c r="I203" s="137"/>
      <c r="J203" s="138">
        <f>ROUND(I203*H203,2)</f>
        <v>0</v>
      </c>
      <c r="K203" s="134" t="s">
        <v>155</v>
      </c>
      <c r="L203" s="33"/>
      <c r="M203" s="139" t="s">
        <v>19</v>
      </c>
      <c r="N203" s="140" t="s">
        <v>44</v>
      </c>
      <c r="P203" s="141">
        <f>O203*H203</f>
        <v>0</v>
      </c>
      <c r="Q203" s="141">
        <v>0</v>
      </c>
      <c r="R203" s="141">
        <f>Q203*H203</f>
        <v>0</v>
      </c>
      <c r="S203" s="141">
        <v>0</v>
      </c>
      <c r="T203" s="142">
        <f>S203*H203</f>
        <v>0</v>
      </c>
      <c r="AR203" s="143" t="s">
        <v>156</v>
      </c>
      <c r="AT203" s="143" t="s">
        <v>151</v>
      </c>
      <c r="AU203" s="143" t="s">
        <v>81</v>
      </c>
      <c r="AY203" s="18" t="s">
        <v>149</v>
      </c>
      <c r="BE203" s="144">
        <f>IF(N203="základní",J203,0)</f>
        <v>0</v>
      </c>
      <c r="BF203" s="144">
        <f>IF(N203="snížená",J203,0)</f>
        <v>0</v>
      </c>
      <c r="BG203" s="144">
        <f>IF(N203="zákl. přenesená",J203,0)</f>
        <v>0</v>
      </c>
      <c r="BH203" s="144">
        <f>IF(N203="sníž. přenesená",J203,0)</f>
        <v>0</v>
      </c>
      <c r="BI203" s="144">
        <f>IF(N203="nulová",J203,0)</f>
        <v>0</v>
      </c>
      <c r="BJ203" s="18" t="s">
        <v>34</v>
      </c>
      <c r="BK203" s="144">
        <f>ROUND(I203*H203,2)</f>
        <v>0</v>
      </c>
      <c r="BL203" s="18" t="s">
        <v>156</v>
      </c>
      <c r="BM203" s="143" t="s">
        <v>961</v>
      </c>
    </row>
    <row r="204" spans="2:65" s="1" customFormat="1">
      <c r="B204" s="33"/>
      <c r="D204" s="145" t="s">
        <v>158</v>
      </c>
      <c r="F204" s="146" t="s">
        <v>300</v>
      </c>
      <c r="I204" s="147"/>
      <c r="L204" s="33"/>
      <c r="M204" s="148"/>
      <c r="T204" s="52"/>
      <c r="AT204" s="18" t="s">
        <v>158</v>
      </c>
      <c r="AU204" s="18" t="s">
        <v>81</v>
      </c>
    </row>
    <row r="205" spans="2:65" s="1" customFormat="1" ht="16.5" customHeight="1">
      <c r="B205" s="33"/>
      <c r="C205" s="177" t="s">
        <v>313</v>
      </c>
      <c r="D205" s="177" t="s">
        <v>292</v>
      </c>
      <c r="E205" s="178" t="s">
        <v>302</v>
      </c>
      <c r="F205" s="179" t="s">
        <v>303</v>
      </c>
      <c r="G205" s="180" t="s">
        <v>304</v>
      </c>
      <c r="H205" s="181">
        <v>10.644</v>
      </c>
      <c r="I205" s="182"/>
      <c r="J205" s="183">
        <f>ROUND(I205*H205,2)</f>
        <v>0</v>
      </c>
      <c r="K205" s="179" t="s">
        <v>155</v>
      </c>
      <c r="L205" s="184"/>
      <c r="M205" s="185" t="s">
        <v>19</v>
      </c>
      <c r="N205" s="186" t="s">
        <v>44</v>
      </c>
      <c r="P205" s="141">
        <f>O205*H205</f>
        <v>0</v>
      </c>
      <c r="Q205" s="141">
        <v>1E-3</v>
      </c>
      <c r="R205" s="141">
        <f>Q205*H205</f>
        <v>1.0644000000000001E-2</v>
      </c>
      <c r="S205" s="141">
        <v>0</v>
      </c>
      <c r="T205" s="142">
        <f>S205*H205</f>
        <v>0</v>
      </c>
      <c r="AR205" s="143" t="s">
        <v>206</v>
      </c>
      <c r="AT205" s="143" t="s">
        <v>292</v>
      </c>
      <c r="AU205" s="143" t="s">
        <v>81</v>
      </c>
      <c r="AY205" s="18" t="s">
        <v>149</v>
      </c>
      <c r="BE205" s="144">
        <f>IF(N205="základní",J205,0)</f>
        <v>0</v>
      </c>
      <c r="BF205" s="144">
        <f>IF(N205="snížená",J205,0)</f>
        <v>0</v>
      </c>
      <c r="BG205" s="144">
        <f>IF(N205="zákl. přenesená",J205,0)</f>
        <v>0</v>
      </c>
      <c r="BH205" s="144">
        <f>IF(N205="sníž. přenesená",J205,0)</f>
        <v>0</v>
      </c>
      <c r="BI205" s="144">
        <f>IF(N205="nulová",J205,0)</f>
        <v>0</v>
      </c>
      <c r="BJ205" s="18" t="s">
        <v>34</v>
      </c>
      <c r="BK205" s="144">
        <f>ROUND(I205*H205,2)</f>
        <v>0</v>
      </c>
      <c r="BL205" s="18" t="s">
        <v>156</v>
      </c>
      <c r="BM205" s="143" t="s">
        <v>962</v>
      </c>
    </row>
    <row r="206" spans="2:65" s="13" customFormat="1">
      <c r="B206" s="156"/>
      <c r="D206" s="150" t="s">
        <v>160</v>
      </c>
      <c r="F206" s="158" t="s">
        <v>963</v>
      </c>
      <c r="H206" s="159">
        <v>10.644</v>
      </c>
      <c r="I206" s="160"/>
      <c r="L206" s="156"/>
      <c r="M206" s="161"/>
      <c r="T206" s="162"/>
      <c r="AT206" s="157" t="s">
        <v>160</v>
      </c>
      <c r="AU206" s="157" t="s">
        <v>81</v>
      </c>
      <c r="AV206" s="13" t="s">
        <v>81</v>
      </c>
      <c r="AW206" s="13" t="s">
        <v>4</v>
      </c>
      <c r="AX206" s="13" t="s">
        <v>34</v>
      </c>
      <c r="AY206" s="157" t="s">
        <v>149</v>
      </c>
    </row>
    <row r="207" spans="2:65" s="1" customFormat="1" ht="33" customHeight="1">
      <c r="B207" s="33"/>
      <c r="C207" s="132" t="s">
        <v>318</v>
      </c>
      <c r="D207" s="132" t="s">
        <v>151</v>
      </c>
      <c r="E207" s="133" t="s">
        <v>964</v>
      </c>
      <c r="F207" s="134" t="s">
        <v>965</v>
      </c>
      <c r="G207" s="135" t="s">
        <v>154</v>
      </c>
      <c r="H207" s="136">
        <v>532.18799999999999</v>
      </c>
      <c r="I207" s="137"/>
      <c r="J207" s="138">
        <f>ROUND(I207*H207,2)</f>
        <v>0</v>
      </c>
      <c r="K207" s="134" t="s">
        <v>155</v>
      </c>
      <c r="L207" s="33"/>
      <c r="M207" s="139" t="s">
        <v>19</v>
      </c>
      <c r="N207" s="140" t="s">
        <v>44</v>
      </c>
      <c r="P207" s="141">
        <f>O207*H207</f>
        <v>0</v>
      </c>
      <c r="Q207" s="141">
        <v>0</v>
      </c>
      <c r="R207" s="141">
        <f>Q207*H207</f>
        <v>0</v>
      </c>
      <c r="S207" s="141">
        <v>0</v>
      </c>
      <c r="T207" s="142">
        <f>S207*H207</f>
        <v>0</v>
      </c>
      <c r="AR207" s="143" t="s">
        <v>156</v>
      </c>
      <c r="AT207" s="143" t="s">
        <v>151</v>
      </c>
      <c r="AU207" s="143" t="s">
        <v>81</v>
      </c>
      <c r="AY207" s="18" t="s">
        <v>149</v>
      </c>
      <c r="BE207" s="144">
        <f>IF(N207="základní",J207,0)</f>
        <v>0</v>
      </c>
      <c r="BF207" s="144">
        <f>IF(N207="snížená",J207,0)</f>
        <v>0</v>
      </c>
      <c r="BG207" s="144">
        <f>IF(N207="zákl. přenesená",J207,0)</f>
        <v>0</v>
      </c>
      <c r="BH207" s="144">
        <f>IF(N207="sníž. přenesená",J207,0)</f>
        <v>0</v>
      </c>
      <c r="BI207" s="144">
        <f>IF(N207="nulová",J207,0)</f>
        <v>0</v>
      </c>
      <c r="BJ207" s="18" t="s">
        <v>34</v>
      </c>
      <c r="BK207" s="144">
        <f>ROUND(I207*H207,2)</f>
        <v>0</v>
      </c>
      <c r="BL207" s="18" t="s">
        <v>156</v>
      </c>
      <c r="BM207" s="143" t="s">
        <v>966</v>
      </c>
    </row>
    <row r="208" spans="2:65" s="1" customFormat="1">
      <c r="B208" s="33"/>
      <c r="D208" s="145" t="s">
        <v>158</v>
      </c>
      <c r="F208" s="146" t="s">
        <v>967</v>
      </c>
      <c r="I208" s="147"/>
      <c r="L208" s="33"/>
      <c r="M208" s="148"/>
      <c r="T208" s="52"/>
      <c r="AT208" s="18" t="s">
        <v>158</v>
      </c>
      <c r="AU208" s="18" t="s">
        <v>81</v>
      </c>
    </row>
    <row r="209" spans="2:65" s="1" customFormat="1" ht="49.2" customHeight="1">
      <c r="B209" s="33"/>
      <c r="C209" s="132" t="s">
        <v>323</v>
      </c>
      <c r="D209" s="132" t="s">
        <v>151</v>
      </c>
      <c r="E209" s="133" t="s">
        <v>314</v>
      </c>
      <c r="F209" s="134" t="s">
        <v>315</v>
      </c>
      <c r="G209" s="135" t="s">
        <v>154</v>
      </c>
      <c r="H209" s="136">
        <v>532.18799999999999</v>
      </c>
      <c r="I209" s="137"/>
      <c r="J209" s="138">
        <f>ROUND(I209*H209,2)</f>
        <v>0</v>
      </c>
      <c r="K209" s="134" t="s">
        <v>155</v>
      </c>
      <c r="L209" s="33"/>
      <c r="M209" s="139" t="s">
        <v>19</v>
      </c>
      <c r="N209" s="140" t="s">
        <v>44</v>
      </c>
      <c r="P209" s="141">
        <f>O209*H209</f>
        <v>0</v>
      </c>
      <c r="Q209" s="141">
        <v>0</v>
      </c>
      <c r="R209" s="141">
        <f>Q209*H209</f>
        <v>0</v>
      </c>
      <c r="S209" s="141">
        <v>0</v>
      </c>
      <c r="T209" s="142">
        <f>S209*H209</f>
        <v>0</v>
      </c>
      <c r="AR209" s="143" t="s">
        <v>156</v>
      </c>
      <c r="AT209" s="143" t="s">
        <v>151</v>
      </c>
      <c r="AU209" s="143" t="s">
        <v>81</v>
      </c>
      <c r="AY209" s="18" t="s">
        <v>149</v>
      </c>
      <c r="BE209" s="144">
        <f>IF(N209="základní",J209,0)</f>
        <v>0</v>
      </c>
      <c r="BF209" s="144">
        <f>IF(N209="snížená",J209,0)</f>
        <v>0</v>
      </c>
      <c r="BG209" s="144">
        <f>IF(N209="zákl. přenesená",J209,0)</f>
        <v>0</v>
      </c>
      <c r="BH209" s="144">
        <f>IF(N209="sníž. přenesená",J209,0)</f>
        <v>0</v>
      </c>
      <c r="BI209" s="144">
        <f>IF(N209="nulová",J209,0)</f>
        <v>0</v>
      </c>
      <c r="BJ209" s="18" t="s">
        <v>34</v>
      </c>
      <c r="BK209" s="144">
        <f>ROUND(I209*H209,2)</f>
        <v>0</v>
      </c>
      <c r="BL209" s="18" t="s">
        <v>156</v>
      </c>
      <c r="BM209" s="143" t="s">
        <v>968</v>
      </c>
    </row>
    <row r="210" spans="2:65" s="1" customFormat="1">
      <c r="B210" s="33"/>
      <c r="D210" s="145" t="s">
        <v>158</v>
      </c>
      <c r="F210" s="146" t="s">
        <v>317</v>
      </c>
      <c r="I210" s="147"/>
      <c r="L210" s="33"/>
      <c r="M210" s="148"/>
      <c r="T210" s="52"/>
      <c r="AT210" s="18" t="s">
        <v>158</v>
      </c>
      <c r="AU210" s="18" t="s">
        <v>81</v>
      </c>
    </row>
    <row r="211" spans="2:65" s="1" customFormat="1" ht="49.2" customHeight="1">
      <c r="B211" s="33"/>
      <c r="C211" s="132" t="s">
        <v>328</v>
      </c>
      <c r="D211" s="132" t="s">
        <v>151</v>
      </c>
      <c r="E211" s="133" t="s">
        <v>319</v>
      </c>
      <c r="F211" s="134" t="s">
        <v>320</v>
      </c>
      <c r="G211" s="135" t="s">
        <v>154</v>
      </c>
      <c r="H211" s="136">
        <v>283.03199999999998</v>
      </c>
      <c r="I211" s="137"/>
      <c r="J211" s="138">
        <f>ROUND(I211*H211,2)</f>
        <v>0</v>
      </c>
      <c r="K211" s="134" t="s">
        <v>155</v>
      </c>
      <c r="L211" s="33"/>
      <c r="M211" s="139" t="s">
        <v>19</v>
      </c>
      <c r="N211" s="140" t="s">
        <v>44</v>
      </c>
      <c r="P211" s="141">
        <f>O211*H211</f>
        <v>0</v>
      </c>
      <c r="Q211" s="141">
        <v>0</v>
      </c>
      <c r="R211" s="141">
        <f>Q211*H211</f>
        <v>0</v>
      </c>
      <c r="S211" s="141">
        <v>0</v>
      </c>
      <c r="T211" s="142">
        <f>S211*H211</f>
        <v>0</v>
      </c>
      <c r="AR211" s="143" t="s">
        <v>156</v>
      </c>
      <c r="AT211" s="143" t="s">
        <v>151</v>
      </c>
      <c r="AU211" s="143" t="s">
        <v>81</v>
      </c>
      <c r="AY211" s="18" t="s">
        <v>149</v>
      </c>
      <c r="BE211" s="144">
        <f>IF(N211="základní",J211,0)</f>
        <v>0</v>
      </c>
      <c r="BF211" s="144">
        <f>IF(N211="snížená",J211,0)</f>
        <v>0</v>
      </c>
      <c r="BG211" s="144">
        <f>IF(N211="zákl. přenesená",J211,0)</f>
        <v>0</v>
      </c>
      <c r="BH211" s="144">
        <f>IF(N211="sníž. přenesená",J211,0)</f>
        <v>0</v>
      </c>
      <c r="BI211" s="144">
        <f>IF(N211="nulová",J211,0)</f>
        <v>0</v>
      </c>
      <c r="BJ211" s="18" t="s">
        <v>34</v>
      </c>
      <c r="BK211" s="144">
        <f>ROUND(I211*H211,2)</f>
        <v>0</v>
      </c>
      <c r="BL211" s="18" t="s">
        <v>156</v>
      </c>
      <c r="BM211" s="143" t="s">
        <v>969</v>
      </c>
    </row>
    <row r="212" spans="2:65" s="1" customFormat="1">
      <c r="B212" s="33"/>
      <c r="D212" s="145" t="s">
        <v>158</v>
      </c>
      <c r="F212" s="146" t="s">
        <v>322</v>
      </c>
      <c r="I212" s="147"/>
      <c r="L212" s="33"/>
      <c r="M212" s="148"/>
      <c r="T212" s="52"/>
      <c r="AT212" s="18" t="s">
        <v>158</v>
      </c>
      <c r="AU212" s="18" t="s">
        <v>81</v>
      </c>
    </row>
    <row r="213" spans="2:65" s="1" customFormat="1" ht="24.15" customHeight="1">
      <c r="B213" s="33"/>
      <c r="C213" s="132" t="s">
        <v>333</v>
      </c>
      <c r="D213" s="132" t="s">
        <v>151</v>
      </c>
      <c r="E213" s="133" t="s">
        <v>324</v>
      </c>
      <c r="F213" s="134" t="s">
        <v>325</v>
      </c>
      <c r="G213" s="135" t="s">
        <v>154</v>
      </c>
      <c r="H213" s="136">
        <v>283.03199999999998</v>
      </c>
      <c r="I213" s="137"/>
      <c r="J213" s="138">
        <f>ROUND(I213*H213,2)</f>
        <v>0</v>
      </c>
      <c r="K213" s="134" t="s">
        <v>155</v>
      </c>
      <c r="L213" s="33"/>
      <c r="M213" s="139" t="s">
        <v>19</v>
      </c>
      <c r="N213" s="140" t="s">
        <v>44</v>
      </c>
      <c r="P213" s="141">
        <f>O213*H213</f>
        <v>0</v>
      </c>
      <c r="Q213" s="141">
        <v>0</v>
      </c>
      <c r="R213" s="141">
        <f>Q213*H213</f>
        <v>0</v>
      </c>
      <c r="S213" s="141">
        <v>0</v>
      </c>
      <c r="T213" s="142">
        <f>S213*H213</f>
        <v>0</v>
      </c>
      <c r="AR213" s="143" t="s">
        <v>156</v>
      </c>
      <c r="AT213" s="143" t="s">
        <v>151</v>
      </c>
      <c r="AU213" s="143" t="s">
        <v>81</v>
      </c>
      <c r="AY213" s="18" t="s">
        <v>149</v>
      </c>
      <c r="BE213" s="144">
        <f>IF(N213="základní",J213,0)</f>
        <v>0</v>
      </c>
      <c r="BF213" s="144">
        <f>IF(N213="snížená",J213,0)</f>
        <v>0</v>
      </c>
      <c r="BG213" s="144">
        <f>IF(N213="zákl. přenesená",J213,0)</f>
        <v>0</v>
      </c>
      <c r="BH213" s="144">
        <f>IF(N213="sníž. přenesená",J213,0)</f>
        <v>0</v>
      </c>
      <c r="BI213" s="144">
        <f>IF(N213="nulová",J213,0)</f>
        <v>0</v>
      </c>
      <c r="BJ213" s="18" t="s">
        <v>34</v>
      </c>
      <c r="BK213" s="144">
        <f>ROUND(I213*H213,2)</f>
        <v>0</v>
      </c>
      <c r="BL213" s="18" t="s">
        <v>156</v>
      </c>
      <c r="BM213" s="143" t="s">
        <v>970</v>
      </c>
    </row>
    <row r="214" spans="2:65" s="1" customFormat="1">
      <c r="B214" s="33"/>
      <c r="D214" s="145" t="s">
        <v>158</v>
      </c>
      <c r="F214" s="146" t="s">
        <v>327</v>
      </c>
      <c r="I214" s="147"/>
      <c r="L214" s="33"/>
      <c r="M214" s="148"/>
      <c r="T214" s="52"/>
      <c r="AT214" s="18" t="s">
        <v>158</v>
      </c>
      <c r="AU214" s="18" t="s">
        <v>81</v>
      </c>
    </row>
    <row r="215" spans="2:65" s="1" customFormat="1" ht="21.75" customHeight="1">
      <c r="B215" s="33"/>
      <c r="C215" s="132" t="s">
        <v>340</v>
      </c>
      <c r="D215" s="132" t="s">
        <v>151</v>
      </c>
      <c r="E215" s="133" t="s">
        <v>329</v>
      </c>
      <c r="F215" s="134" t="s">
        <v>330</v>
      </c>
      <c r="G215" s="135" t="s">
        <v>154</v>
      </c>
      <c r="H215" s="136">
        <v>283.03199999999998</v>
      </c>
      <c r="I215" s="137"/>
      <c r="J215" s="138">
        <f>ROUND(I215*H215,2)</f>
        <v>0</v>
      </c>
      <c r="K215" s="134" t="s">
        <v>155</v>
      </c>
      <c r="L215" s="33"/>
      <c r="M215" s="139" t="s">
        <v>19</v>
      </c>
      <c r="N215" s="140" t="s">
        <v>44</v>
      </c>
      <c r="P215" s="141">
        <f>O215*H215</f>
        <v>0</v>
      </c>
      <c r="Q215" s="141">
        <v>0</v>
      </c>
      <c r="R215" s="141">
        <f>Q215*H215</f>
        <v>0</v>
      </c>
      <c r="S215" s="141">
        <v>0</v>
      </c>
      <c r="T215" s="142">
        <f>S215*H215</f>
        <v>0</v>
      </c>
      <c r="AR215" s="143" t="s">
        <v>156</v>
      </c>
      <c r="AT215" s="143" t="s">
        <v>151</v>
      </c>
      <c r="AU215" s="143" t="s">
        <v>81</v>
      </c>
      <c r="AY215" s="18" t="s">
        <v>149</v>
      </c>
      <c r="BE215" s="144">
        <f>IF(N215="základní",J215,0)</f>
        <v>0</v>
      </c>
      <c r="BF215" s="144">
        <f>IF(N215="snížená",J215,0)</f>
        <v>0</v>
      </c>
      <c r="BG215" s="144">
        <f>IF(N215="zákl. přenesená",J215,0)</f>
        <v>0</v>
      </c>
      <c r="BH215" s="144">
        <f>IF(N215="sníž. přenesená",J215,0)</f>
        <v>0</v>
      </c>
      <c r="BI215" s="144">
        <f>IF(N215="nulová",J215,0)</f>
        <v>0</v>
      </c>
      <c r="BJ215" s="18" t="s">
        <v>34</v>
      </c>
      <c r="BK215" s="144">
        <f>ROUND(I215*H215,2)</f>
        <v>0</v>
      </c>
      <c r="BL215" s="18" t="s">
        <v>156</v>
      </c>
      <c r="BM215" s="143" t="s">
        <v>971</v>
      </c>
    </row>
    <row r="216" spans="2:65" s="1" customFormat="1">
      <c r="B216" s="33"/>
      <c r="D216" s="145" t="s">
        <v>158</v>
      </c>
      <c r="F216" s="146" t="s">
        <v>332</v>
      </c>
      <c r="I216" s="147"/>
      <c r="L216" s="33"/>
      <c r="M216" s="148"/>
      <c r="T216" s="52"/>
      <c r="AT216" s="18" t="s">
        <v>158</v>
      </c>
      <c r="AU216" s="18" t="s">
        <v>81</v>
      </c>
    </row>
    <row r="217" spans="2:65" s="1" customFormat="1" ht="21.75" customHeight="1">
      <c r="B217" s="33"/>
      <c r="C217" s="132" t="s">
        <v>344</v>
      </c>
      <c r="D217" s="132" t="s">
        <v>151</v>
      </c>
      <c r="E217" s="133" t="s">
        <v>334</v>
      </c>
      <c r="F217" s="134" t="s">
        <v>335</v>
      </c>
      <c r="G217" s="135" t="s">
        <v>184</v>
      </c>
      <c r="H217" s="136">
        <v>21.288</v>
      </c>
      <c r="I217" s="137"/>
      <c r="J217" s="138">
        <f>ROUND(I217*H217,2)</f>
        <v>0</v>
      </c>
      <c r="K217" s="134" t="s">
        <v>155</v>
      </c>
      <c r="L217" s="33"/>
      <c r="M217" s="139" t="s">
        <v>19</v>
      </c>
      <c r="N217" s="140" t="s">
        <v>44</v>
      </c>
      <c r="P217" s="141">
        <f>O217*H217</f>
        <v>0</v>
      </c>
      <c r="Q217" s="141">
        <v>0</v>
      </c>
      <c r="R217" s="141">
        <f>Q217*H217</f>
        <v>0</v>
      </c>
      <c r="S217" s="141">
        <v>0</v>
      </c>
      <c r="T217" s="142">
        <f>S217*H217</f>
        <v>0</v>
      </c>
      <c r="AR217" s="143" t="s">
        <v>156</v>
      </c>
      <c r="AT217" s="143" t="s">
        <v>151</v>
      </c>
      <c r="AU217" s="143" t="s">
        <v>81</v>
      </c>
      <c r="AY217" s="18" t="s">
        <v>149</v>
      </c>
      <c r="BE217" s="144">
        <f>IF(N217="základní",J217,0)</f>
        <v>0</v>
      </c>
      <c r="BF217" s="144">
        <f>IF(N217="snížená",J217,0)</f>
        <v>0</v>
      </c>
      <c r="BG217" s="144">
        <f>IF(N217="zákl. přenesená",J217,0)</f>
        <v>0</v>
      </c>
      <c r="BH217" s="144">
        <f>IF(N217="sníž. přenesená",J217,0)</f>
        <v>0</v>
      </c>
      <c r="BI217" s="144">
        <f>IF(N217="nulová",J217,0)</f>
        <v>0</v>
      </c>
      <c r="BJ217" s="18" t="s">
        <v>34</v>
      </c>
      <c r="BK217" s="144">
        <f>ROUND(I217*H217,2)</f>
        <v>0</v>
      </c>
      <c r="BL217" s="18" t="s">
        <v>156</v>
      </c>
      <c r="BM217" s="143" t="s">
        <v>972</v>
      </c>
    </row>
    <row r="218" spans="2:65" s="1" customFormat="1">
      <c r="B218" s="33"/>
      <c r="D218" s="145" t="s">
        <v>158</v>
      </c>
      <c r="F218" s="146" t="s">
        <v>337</v>
      </c>
      <c r="I218" s="147"/>
      <c r="L218" s="33"/>
      <c r="M218" s="148"/>
      <c r="T218" s="52"/>
      <c r="AT218" s="18" t="s">
        <v>158</v>
      </c>
      <c r="AU218" s="18" t="s">
        <v>81</v>
      </c>
    </row>
    <row r="219" spans="2:65" s="12" customFormat="1">
      <c r="B219" s="149"/>
      <c r="D219" s="150" t="s">
        <v>160</v>
      </c>
      <c r="E219" s="151" t="s">
        <v>19</v>
      </c>
      <c r="F219" s="152" t="s">
        <v>338</v>
      </c>
      <c r="H219" s="151" t="s">
        <v>19</v>
      </c>
      <c r="I219" s="153"/>
      <c r="L219" s="149"/>
      <c r="M219" s="154"/>
      <c r="T219" s="155"/>
      <c r="AT219" s="151" t="s">
        <v>160</v>
      </c>
      <c r="AU219" s="151" t="s">
        <v>81</v>
      </c>
      <c r="AV219" s="12" t="s">
        <v>34</v>
      </c>
      <c r="AW219" s="12" t="s">
        <v>33</v>
      </c>
      <c r="AX219" s="12" t="s">
        <v>73</v>
      </c>
      <c r="AY219" s="151" t="s">
        <v>149</v>
      </c>
    </row>
    <row r="220" spans="2:65" s="13" customFormat="1">
      <c r="B220" s="156"/>
      <c r="D220" s="150" t="s">
        <v>160</v>
      </c>
      <c r="E220" s="157" t="s">
        <v>19</v>
      </c>
      <c r="F220" s="158" t="s">
        <v>973</v>
      </c>
      <c r="H220" s="159">
        <v>21.288</v>
      </c>
      <c r="I220" s="160"/>
      <c r="L220" s="156"/>
      <c r="M220" s="161"/>
      <c r="T220" s="162"/>
      <c r="AT220" s="157" t="s">
        <v>160</v>
      </c>
      <c r="AU220" s="157" t="s">
        <v>81</v>
      </c>
      <c r="AV220" s="13" t="s">
        <v>81</v>
      </c>
      <c r="AW220" s="13" t="s">
        <v>33</v>
      </c>
      <c r="AX220" s="13" t="s">
        <v>73</v>
      </c>
      <c r="AY220" s="157" t="s">
        <v>149</v>
      </c>
    </row>
    <row r="221" spans="2:65" s="14" customFormat="1">
      <c r="B221" s="163"/>
      <c r="D221" s="150" t="s">
        <v>160</v>
      </c>
      <c r="E221" s="164" t="s">
        <v>19</v>
      </c>
      <c r="F221" s="165" t="s">
        <v>163</v>
      </c>
      <c r="H221" s="166">
        <v>21.288</v>
      </c>
      <c r="I221" s="167"/>
      <c r="L221" s="163"/>
      <c r="M221" s="168"/>
      <c r="T221" s="169"/>
      <c r="AT221" s="164" t="s">
        <v>160</v>
      </c>
      <c r="AU221" s="164" t="s">
        <v>81</v>
      </c>
      <c r="AV221" s="14" t="s">
        <v>156</v>
      </c>
      <c r="AW221" s="14" t="s">
        <v>33</v>
      </c>
      <c r="AX221" s="14" t="s">
        <v>34</v>
      </c>
      <c r="AY221" s="164" t="s">
        <v>149</v>
      </c>
    </row>
    <row r="222" spans="2:65" s="1" customFormat="1" ht="16.5" customHeight="1">
      <c r="B222" s="33"/>
      <c r="C222" s="177" t="s">
        <v>349</v>
      </c>
      <c r="D222" s="177" t="s">
        <v>292</v>
      </c>
      <c r="E222" s="178" t="s">
        <v>341</v>
      </c>
      <c r="F222" s="179" t="s">
        <v>342</v>
      </c>
      <c r="G222" s="180" t="s">
        <v>184</v>
      </c>
      <c r="H222" s="181">
        <v>21.288</v>
      </c>
      <c r="I222" s="182"/>
      <c r="J222" s="183">
        <f>ROUND(I222*H222,2)</f>
        <v>0</v>
      </c>
      <c r="K222" s="179" t="s">
        <v>155</v>
      </c>
      <c r="L222" s="184"/>
      <c r="M222" s="185" t="s">
        <v>19</v>
      </c>
      <c r="N222" s="186" t="s">
        <v>44</v>
      </c>
      <c r="P222" s="141">
        <f>O222*H222</f>
        <v>0</v>
      </c>
      <c r="Q222" s="141">
        <v>0</v>
      </c>
      <c r="R222" s="141">
        <f>Q222*H222</f>
        <v>0</v>
      </c>
      <c r="S222" s="141">
        <v>0</v>
      </c>
      <c r="T222" s="142">
        <f>S222*H222</f>
        <v>0</v>
      </c>
      <c r="AR222" s="143" t="s">
        <v>206</v>
      </c>
      <c r="AT222" s="143" t="s">
        <v>292</v>
      </c>
      <c r="AU222" s="143" t="s">
        <v>81</v>
      </c>
      <c r="AY222" s="18" t="s">
        <v>149</v>
      </c>
      <c r="BE222" s="144">
        <f>IF(N222="základní",J222,0)</f>
        <v>0</v>
      </c>
      <c r="BF222" s="144">
        <f>IF(N222="snížená",J222,0)</f>
        <v>0</v>
      </c>
      <c r="BG222" s="144">
        <f>IF(N222="zákl. přenesená",J222,0)</f>
        <v>0</v>
      </c>
      <c r="BH222" s="144">
        <f>IF(N222="sníž. přenesená",J222,0)</f>
        <v>0</v>
      </c>
      <c r="BI222" s="144">
        <f>IF(N222="nulová",J222,0)</f>
        <v>0</v>
      </c>
      <c r="BJ222" s="18" t="s">
        <v>34</v>
      </c>
      <c r="BK222" s="144">
        <f>ROUND(I222*H222,2)</f>
        <v>0</v>
      </c>
      <c r="BL222" s="18" t="s">
        <v>156</v>
      </c>
      <c r="BM222" s="143" t="s">
        <v>974</v>
      </c>
    </row>
    <row r="223" spans="2:65" s="1" customFormat="1" ht="21.75" customHeight="1">
      <c r="B223" s="33"/>
      <c r="C223" s="132" t="s">
        <v>355</v>
      </c>
      <c r="D223" s="132" t="s">
        <v>151</v>
      </c>
      <c r="E223" s="133" t="s">
        <v>345</v>
      </c>
      <c r="F223" s="134" t="s">
        <v>346</v>
      </c>
      <c r="G223" s="135" t="s">
        <v>184</v>
      </c>
      <c r="H223" s="136">
        <v>21.288</v>
      </c>
      <c r="I223" s="137"/>
      <c r="J223" s="138">
        <f>ROUND(I223*H223,2)</f>
        <v>0</v>
      </c>
      <c r="K223" s="134" t="s">
        <v>155</v>
      </c>
      <c r="L223" s="33"/>
      <c r="M223" s="139" t="s">
        <v>19</v>
      </c>
      <c r="N223" s="140" t="s">
        <v>44</v>
      </c>
      <c r="P223" s="141">
        <f>O223*H223</f>
        <v>0</v>
      </c>
      <c r="Q223" s="141">
        <v>0</v>
      </c>
      <c r="R223" s="141">
        <f>Q223*H223</f>
        <v>0</v>
      </c>
      <c r="S223" s="141">
        <v>0</v>
      </c>
      <c r="T223" s="142">
        <f>S223*H223</f>
        <v>0</v>
      </c>
      <c r="AR223" s="143" t="s">
        <v>156</v>
      </c>
      <c r="AT223" s="143" t="s">
        <v>151</v>
      </c>
      <c r="AU223" s="143" t="s">
        <v>81</v>
      </c>
      <c r="AY223" s="18" t="s">
        <v>149</v>
      </c>
      <c r="BE223" s="144">
        <f>IF(N223="základní",J223,0)</f>
        <v>0</v>
      </c>
      <c r="BF223" s="144">
        <f>IF(N223="snížená",J223,0)</f>
        <v>0</v>
      </c>
      <c r="BG223" s="144">
        <f>IF(N223="zákl. přenesená",J223,0)</f>
        <v>0</v>
      </c>
      <c r="BH223" s="144">
        <f>IF(N223="sníž. přenesená",J223,0)</f>
        <v>0</v>
      </c>
      <c r="BI223" s="144">
        <f>IF(N223="nulová",J223,0)</f>
        <v>0</v>
      </c>
      <c r="BJ223" s="18" t="s">
        <v>34</v>
      </c>
      <c r="BK223" s="144">
        <f>ROUND(I223*H223,2)</f>
        <v>0</v>
      </c>
      <c r="BL223" s="18" t="s">
        <v>156</v>
      </c>
      <c r="BM223" s="143" t="s">
        <v>975</v>
      </c>
    </row>
    <row r="224" spans="2:65" s="1" customFormat="1">
      <c r="B224" s="33"/>
      <c r="D224" s="145" t="s">
        <v>158</v>
      </c>
      <c r="F224" s="146" t="s">
        <v>348</v>
      </c>
      <c r="I224" s="147"/>
      <c r="L224" s="33"/>
      <c r="M224" s="148"/>
      <c r="T224" s="52"/>
      <c r="AT224" s="18" t="s">
        <v>158</v>
      </c>
      <c r="AU224" s="18" t="s">
        <v>81</v>
      </c>
    </row>
    <row r="225" spans="2:65" s="1" customFormat="1" ht="24.15" customHeight="1">
      <c r="B225" s="33"/>
      <c r="C225" s="132" t="s">
        <v>362</v>
      </c>
      <c r="D225" s="132" t="s">
        <v>151</v>
      </c>
      <c r="E225" s="133" t="s">
        <v>350</v>
      </c>
      <c r="F225" s="134" t="s">
        <v>351</v>
      </c>
      <c r="G225" s="135" t="s">
        <v>184</v>
      </c>
      <c r="H225" s="136">
        <v>532.20000000000005</v>
      </c>
      <c r="I225" s="137"/>
      <c r="J225" s="138">
        <f>ROUND(I225*H225,2)</f>
        <v>0</v>
      </c>
      <c r="K225" s="134" t="s">
        <v>155</v>
      </c>
      <c r="L225" s="33"/>
      <c r="M225" s="139" t="s">
        <v>19</v>
      </c>
      <c r="N225" s="140" t="s">
        <v>44</v>
      </c>
      <c r="P225" s="141">
        <f>O225*H225</f>
        <v>0</v>
      </c>
      <c r="Q225" s="141">
        <v>0</v>
      </c>
      <c r="R225" s="141">
        <f>Q225*H225</f>
        <v>0</v>
      </c>
      <c r="S225" s="141">
        <v>0</v>
      </c>
      <c r="T225" s="142">
        <f>S225*H225</f>
        <v>0</v>
      </c>
      <c r="AR225" s="143" t="s">
        <v>156</v>
      </c>
      <c r="AT225" s="143" t="s">
        <v>151</v>
      </c>
      <c r="AU225" s="143" t="s">
        <v>81</v>
      </c>
      <c r="AY225" s="18" t="s">
        <v>149</v>
      </c>
      <c r="BE225" s="144">
        <f>IF(N225="základní",J225,0)</f>
        <v>0</v>
      </c>
      <c r="BF225" s="144">
        <f>IF(N225="snížená",J225,0)</f>
        <v>0</v>
      </c>
      <c r="BG225" s="144">
        <f>IF(N225="zákl. přenesená",J225,0)</f>
        <v>0</v>
      </c>
      <c r="BH225" s="144">
        <f>IF(N225="sníž. přenesená",J225,0)</f>
        <v>0</v>
      </c>
      <c r="BI225" s="144">
        <f>IF(N225="nulová",J225,0)</f>
        <v>0</v>
      </c>
      <c r="BJ225" s="18" t="s">
        <v>34</v>
      </c>
      <c r="BK225" s="144">
        <f>ROUND(I225*H225,2)</f>
        <v>0</v>
      </c>
      <c r="BL225" s="18" t="s">
        <v>156</v>
      </c>
      <c r="BM225" s="143" t="s">
        <v>976</v>
      </c>
    </row>
    <row r="226" spans="2:65" s="1" customFormat="1">
      <c r="B226" s="33"/>
      <c r="D226" s="145" t="s">
        <v>158</v>
      </c>
      <c r="F226" s="146" t="s">
        <v>353</v>
      </c>
      <c r="I226" s="147"/>
      <c r="L226" s="33"/>
      <c r="M226" s="148"/>
      <c r="T226" s="52"/>
      <c r="AT226" s="18" t="s">
        <v>158</v>
      </c>
      <c r="AU226" s="18" t="s">
        <v>81</v>
      </c>
    </row>
    <row r="227" spans="2:65" s="13" customFormat="1">
      <c r="B227" s="156"/>
      <c r="D227" s="150" t="s">
        <v>160</v>
      </c>
      <c r="F227" s="158" t="s">
        <v>977</v>
      </c>
      <c r="H227" s="159">
        <v>532.20000000000005</v>
      </c>
      <c r="I227" s="160"/>
      <c r="L227" s="156"/>
      <c r="M227" s="161"/>
      <c r="T227" s="162"/>
      <c r="AT227" s="157" t="s">
        <v>160</v>
      </c>
      <c r="AU227" s="157" t="s">
        <v>81</v>
      </c>
      <c r="AV227" s="13" t="s">
        <v>81</v>
      </c>
      <c r="AW227" s="13" t="s">
        <v>4</v>
      </c>
      <c r="AX227" s="13" t="s">
        <v>34</v>
      </c>
      <c r="AY227" s="157" t="s">
        <v>149</v>
      </c>
    </row>
    <row r="228" spans="2:65" s="1" customFormat="1" ht="16.5" customHeight="1">
      <c r="B228" s="33"/>
      <c r="C228" s="132" t="s">
        <v>370</v>
      </c>
      <c r="D228" s="132" t="s">
        <v>151</v>
      </c>
      <c r="E228" s="133" t="s">
        <v>356</v>
      </c>
      <c r="F228" s="134" t="s">
        <v>357</v>
      </c>
      <c r="G228" s="135" t="s">
        <v>267</v>
      </c>
      <c r="H228" s="136">
        <v>508.10399999999998</v>
      </c>
      <c r="I228" s="137"/>
      <c r="J228" s="138">
        <f>ROUND(I228*H228,2)</f>
        <v>0</v>
      </c>
      <c r="K228" s="134" t="s">
        <v>155</v>
      </c>
      <c r="L228" s="33"/>
      <c r="M228" s="139" t="s">
        <v>19</v>
      </c>
      <c r="N228" s="140" t="s">
        <v>44</v>
      </c>
      <c r="P228" s="141">
        <f>O228*H228</f>
        <v>0</v>
      </c>
      <c r="Q228" s="141">
        <v>0</v>
      </c>
      <c r="R228" s="141">
        <f>Q228*H228</f>
        <v>0</v>
      </c>
      <c r="S228" s="141">
        <v>0</v>
      </c>
      <c r="T228" s="142">
        <f>S228*H228</f>
        <v>0</v>
      </c>
      <c r="AR228" s="143" t="s">
        <v>156</v>
      </c>
      <c r="AT228" s="143" t="s">
        <v>151</v>
      </c>
      <c r="AU228" s="143" t="s">
        <v>81</v>
      </c>
      <c r="AY228" s="18" t="s">
        <v>149</v>
      </c>
      <c r="BE228" s="144">
        <f>IF(N228="základní",J228,0)</f>
        <v>0</v>
      </c>
      <c r="BF228" s="144">
        <f>IF(N228="snížená",J228,0)</f>
        <v>0</v>
      </c>
      <c r="BG228" s="144">
        <f>IF(N228="zákl. přenesená",J228,0)</f>
        <v>0</v>
      </c>
      <c r="BH228" s="144">
        <f>IF(N228="sníž. přenesená",J228,0)</f>
        <v>0</v>
      </c>
      <c r="BI228" s="144">
        <f>IF(N228="nulová",J228,0)</f>
        <v>0</v>
      </c>
      <c r="BJ228" s="18" t="s">
        <v>34</v>
      </c>
      <c r="BK228" s="144">
        <f>ROUND(I228*H228,2)</f>
        <v>0</v>
      </c>
      <c r="BL228" s="18" t="s">
        <v>156</v>
      </c>
      <c r="BM228" s="143" t="s">
        <v>978</v>
      </c>
    </row>
    <row r="229" spans="2:65" s="1" customFormat="1">
      <c r="B229" s="33"/>
      <c r="D229" s="145" t="s">
        <v>158</v>
      </c>
      <c r="F229" s="146" t="s">
        <v>359</v>
      </c>
      <c r="I229" s="147"/>
      <c r="L229" s="33"/>
      <c r="M229" s="148"/>
      <c r="T229" s="52"/>
      <c r="AT229" s="18" t="s">
        <v>158</v>
      </c>
      <c r="AU229" s="18" t="s">
        <v>81</v>
      </c>
    </row>
    <row r="230" spans="2:65" s="12" customFormat="1" ht="20.399999999999999">
      <c r="B230" s="149"/>
      <c r="D230" s="150" t="s">
        <v>160</v>
      </c>
      <c r="E230" s="151" t="s">
        <v>19</v>
      </c>
      <c r="F230" s="152" t="s">
        <v>360</v>
      </c>
      <c r="H230" s="151" t="s">
        <v>19</v>
      </c>
      <c r="I230" s="153"/>
      <c r="L230" s="149"/>
      <c r="M230" s="154"/>
      <c r="T230" s="155"/>
      <c r="AT230" s="151" t="s">
        <v>160</v>
      </c>
      <c r="AU230" s="151" t="s">
        <v>81</v>
      </c>
      <c r="AV230" s="12" t="s">
        <v>34</v>
      </c>
      <c r="AW230" s="12" t="s">
        <v>33</v>
      </c>
      <c r="AX230" s="12" t="s">
        <v>73</v>
      </c>
      <c r="AY230" s="151" t="s">
        <v>149</v>
      </c>
    </row>
    <row r="231" spans="2:65" s="13" customFormat="1">
      <c r="B231" s="156"/>
      <c r="D231" s="150" t="s">
        <v>160</v>
      </c>
      <c r="E231" s="157" t="s">
        <v>19</v>
      </c>
      <c r="F231" s="158" t="s">
        <v>979</v>
      </c>
      <c r="H231" s="159">
        <v>508.10399999999998</v>
      </c>
      <c r="I231" s="160"/>
      <c r="L231" s="156"/>
      <c r="M231" s="161"/>
      <c r="T231" s="162"/>
      <c r="AT231" s="157" t="s">
        <v>160</v>
      </c>
      <c r="AU231" s="157" t="s">
        <v>81</v>
      </c>
      <c r="AV231" s="13" t="s">
        <v>81</v>
      </c>
      <c r="AW231" s="13" t="s">
        <v>33</v>
      </c>
      <c r="AX231" s="13" t="s">
        <v>73</v>
      </c>
      <c r="AY231" s="157" t="s">
        <v>149</v>
      </c>
    </row>
    <row r="232" spans="2:65" s="14" customFormat="1">
      <c r="B232" s="163"/>
      <c r="D232" s="150" t="s">
        <v>160</v>
      </c>
      <c r="E232" s="164" t="s">
        <v>19</v>
      </c>
      <c r="F232" s="165" t="s">
        <v>163</v>
      </c>
      <c r="H232" s="166">
        <v>508.10399999999998</v>
      </c>
      <c r="I232" s="167"/>
      <c r="L232" s="163"/>
      <c r="M232" s="168"/>
      <c r="T232" s="169"/>
      <c r="AT232" s="164" t="s">
        <v>160</v>
      </c>
      <c r="AU232" s="164" t="s">
        <v>81</v>
      </c>
      <c r="AV232" s="14" t="s">
        <v>156</v>
      </c>
      <c r="AW232" s="14" t="s">
        <v>33</v>
      </c>
      <c r="AX232" s="14" t="s">
        <v>34</v>
      </c>
      <c r="AY232" s="164" t="s">
        <v>149</v>
      </c>
    </row>
    <row r="233" spans="2:65" s="1" customFormat="1" ht="16.5" customHeight="1">
      <c r="B233" s="33"/>
      <c r="C233" s="132" t="s">
        <v>377</v>
      </c>
      <c r="D233" s="132" t="s">
        <v>151</v>
      </c>
      <c r="E233" s="133" t="s">
        <v>363</v>
      </c>
      <c r="F233" s="134" t="s">
        <v>364</v>
      </c>
      <c r="G233" s="135" t="s">
        <v>184</v>
      </c>
      <c r="H233" s="136">
        <v>127.026</v>
      </c>
      <c r="I233" s="137"/>
      <c r="J233" s="138">
        <f>ROUND(I233*H233,2)</f>
        <v>0</v>
      </c>
      <c r="K233" s="134" t="s">
        <v>19</v>
      </c>
      <c r="L233" s="33"/>
      <c r="M233" s="139" t="s">
        <v>19</v>
      </c>
      <c r="N233" s="140" t="s">
        <v>44</v>
      </c>
      <c r="P233" s="141">
        <f>O233*H233</f>
        <v>0</v>
      </c>
      <c r="Q233" s="141">
        <v>0</v>
      </c>
      <c r="R233" s="141">
        <f>Q233*H233</f>
        <v>0</v>
      </c>
      <c r="S233" s="141">
        <v>0</v>
      </c>
      <c r="T233" s="142">
        <f>S233*H233</f>
        <v>0</v>
      </c>
      <c r="AR233" s="143" t="s">
        <v>156</v>
      </c>
      <c r="AT233" s="143" t="s">
        <v>151</v>
      </c>
      <c r="AU233" s="143" t="s">
        <v>81</v>
      </c>
      <c r="AY233" s="18" t="s">
        <v>149</v>
      </c>
      <c r="BE233" s="144">
        <f>IF(N233="základní",J233,0)</f>
        <v>0</v>
      </c>
      <c r="BF233" s="144">
        <f>IF(N233="snížená",J233,0)</f>
        <v>0</v>
      </c>
      <c r="BG233" s="144">
        <f>IF(N233="zákl. přenesená",J233,0)</f>
        <v>0</v>
      </c>
      <c r="BH233" s="144">
        <f>IF(N233="sníž. přenesená",J233,0)</f>
        <v>0</v>
      </c>
      <c r="BI233" s="144">
        <f>IF(N233="nulová",J233,0)</f>
        <v>0</v>
      </c>
      <c r="BJ233" s="18" t="s">
        <v>34</v>
      </c>
      <c r="BK233" s="144">
        <f>ROUND(I233*H233,2)</f>
        <v>0</v>
      </c>
      <c r="BL233" s="18" t="s">
        <v>156</v>
      </c>
      <c r="BM233" s="143" t="s">
        <v>980</v>
      </c>
    </row>
    <row r="234" spans="2:65" s="1" customFormat="1" ht="38.4">
      <c r="B234" s="33"/>
      <c r="D234" s="150" t="s">
        <v>366</v>
      </c>
      <c r="F234" s="187" t="s">
        <v>367</v>
      </c>
      <c r="I234" s="147"/>
      <c r="L234" s="33"/>
      <c r="M234" s="148"/>
      <c r="T234" s="52"/>
      <c r="AT234" s="18" t="s">
        <v>366</v>
      </c>
      <c r="AU234" s="18" t="s">
        <v>81</v>
      </c>
    </row>
    <row r="235" spans="2:65" s="13" customFormat="1">
      <c r="B235" s="156"/>
      <c r="D235" s="150" t="s">
        <v>160</v>
      </c>
      <c r="E235" s="157" t="s">
        <v>19</v>
      </c>
      <c r="F235" s="158" t="s">
        <v>915</v>
      </c>
      <c r="H235" s="159">
        <v>127.026</v>
      </c>
      <c r="I235" s="160"/>
      <c r="L235" s="156"/>
      <c r="M235" s="161"/>
      <c r="T235" s="162"/>
      <c r="AT235" s="157" t="s">
        <v>160</v>
      </c>
      <c r="AU235" s="157" t="s">
        <v>81</v>
      </c>
      <c r="AV235" s="13" t="s">
        <v>81</v>
      </c>
      <c r="AW235" s="13" t="s">
        <v>33</v>
      </c>
      <c r="AX235" s="13" t="s">
        <v>73</v>
      </c>
      <c r="AY235" s="157" t="s">
        <v>149</v>
      </c>
    </row>
    <row r="236" spans="2:65" s="14" customFormat="1">
      <c r="B236" s="163"/>
      <c r="D236" s="150" t="s">
        <v>160</v>
      </c>
      <c r="E236" s="164" t="s">
        <v>19</v>
      </c>
      <c r="F236" s="165" t="s">
        <v>163</v>
      </c>
      <c r="H236" s="166">
        <v>127.026</v>
      </c>
      <c r="I236" s="167"/>
      <c r="L236" s="163"/>
      <c r="M236" s="168"/>
      <c r="T236" s="169"/>
      <c r="AT236" s="164" t="s">
        <v>160</v>
      </c>
      <c r="AU236" s="164" t="s">
        <v>81</v>
      </c>
      <c r="AV236" s="14" t="s">
        <v>156</v>
      </c>
      <c r="AW236" s="14" t="s">
        <v>33</v>
      </c>
      <c r="AX236" s="14" t="s">
        <v>34</v>
      </c>
      <c r="AY236" s="164" t="s">
        <v>149</v>
      </c>
    </row>
    <row r="237" spans="2:65" s="11" customFormat="1" ht="22.95" customHeight="1">
      <c r="B237" s="120"/>
      <c r="D237" s="121" t="s">
        <v>72</v>
      </c>
      <c r="E237" s="130" t="s">
        <v>169</v>
      </c>
      <c r="F237" s="130" t="s">
        <v>369</v>
      </c>
      <c r="I237" s="123"/>
      <c r="J237" s="131">
        <f>BK237</f>
        <v>0</v>
      </c>
      <c r="L237" s="120"/>
      <c r="M237" s="125"/>
      <c r="P237" s="126">
        <f>SUM(P238:P239)</f>
        <v>0</v>
      </c>
      <c r="R237" s="126">
        <f>SUM(R238:R239)</f>
        <v>0</v>
      </c>
      <c r="T237" s="127">
        <f>SUM(T238:T239)</f>
        <v>0</v>
      </c>
      <c r="AR237" s="121" t="s">
        <v>34</v>
      </c>
      <c r="AT237" s="128" t="s">
        <v>72</v>
      </c>
      <c r="AU237" s="128" t="s">
        <v>34</v>
      </c>
      <c r="AY237" s="121" t="s">
        <v>149</v>
      </c>
      <c r="BK237" s="129">
        <f>SUM(BK238:BK239)</f>
        <v>0</v>
      </c>
    </row>
    <row r="238" spans="2:65" s="1" customFormat="1" ht="24.15" customHeight="1">
      <c r="B238" s="33"/>
      <c r="C238" s="132" t="s">
        <v>385</v>
      </c>
      <c r="D238" s="132" t="s">
        <v>151</v>
      </c>
      <c r="E238" s="133" t="s">
        <v>981</v>
      </c>
      <c r="F238" s="134" t="s">
        <v>982</v>
      </c>
      <c r="G238" s="135" t="s">
        <v>459</v>
      </c>
      <c r="H238" s="136">
        <v>71.05</v>
      </c>
      <c r="I238" s="137"/>
      <c r="J238" s="138">
        <f>ROUND(I238*H238,2)</f>
        <v>0</v>
      </c>
      <c r="K238" s="134" t="s">
        <v>155</v>
      </c>
      <c r="L238" s="33"/>
      <c r="M238" s="139" t="s">
        <v>19</v>
      </c>
      <c r="N238" s="140" t="s">
        <v>44</v>
      </c>
      <c r="P238" s="141">
        <f>O238*H238</f>
        <v>0</v>
      </c>
      <c r="Q238" s="141">
        <v>0</v>
      </c>
      <c r="R238" s="141">
        <f>Q238*H238</f>
        <v>0</v>
      </c>
      <c r="S238" s="141">
        <v>0</v>
      </c>
      <c r="T238" s="142">
        <f>S238*H238</f>
        <v>0</v>
      </c>
      <c r="AR238" s="143" t="s">
        <v>156</v>
      </c>
      <c r="AT238" s="143" t="s">
        <v>151</v>
      </c>
      <c r="AU238" s="143" t="s">
        <v>81</v>
      </c>
      <c r="AY238" s="18" t="s">
        <v>149</v>
      </c>
      <c r="BE238" s="144">
        <f>IF(N238="základní",J238,0)</f>
        <v>0</v>
      </c>
      <c r="BF238" s="144">
        <f>IF(N238="snížená",J238,0)</f>
        <v>0</v>
      </c>
      <c r="BG238" s="144">
        <f>IF(N238="zákl. přenesená",J238,0)</f>
        <v>0</v>
      </c>
      <c r="BH238" s="144">
        <f>IF(N238="sníž. přenesená",J238,0)</f>
        <v>0</v>
      </c>
      <c r="BI238" s="144">
        <f>IF(N238="nulová",J238,0)</f>
        <v>0</v>
      </c>
      <c r="BJ238" s="18" t="s">
        <v>34</v>
      </c>
      <c r="BK238" s="144">
        <f>ROUND(I238*H238,2)</f>
        <v>0</v>
      </c>
      <c r="BL238" s="18" t="s">
        <v>156</v>
      </c>
      <c r="BM238" s="143" t="s">
        <v>983</v>
      </c>
    </row>
    <row r="239" spans="2:65" s="1" customFormat="1">
      <c r="B239" s="33"/>
      <c r="D239" s="145" t="s">
        <v>158</v>
      </c>
      <c r="F239" s="146" t="s">
        <v>984</v>
      </c>
      <c r="I239" s="147"/>
      <c r="L239" s="33"/>
      <c r="M239" s="148"/>
      <c r="T239" s="52"/>
      <c r="AT239" s="18" t="s">
        <v>158</v>
      </c>
      <c r="AU239" s="18" t="s">
        <v>81</v>
      </c>
    </row>
    <row r="240" spans="2:65" s="11" customFormat="1" ht="22.95" customHeight="1">
      <c r="B240" s="120"/>
      <c r="D240" s="121" t="s">
        <v>72</v>
      </c>
      <c r="E240" s="130" t="s">
        <v>156</v>
      </c>
      <c r="F240" s="130" t="s">
        <v>985</v>
      </c>
      <c r="I240" s="123"/>
      <c r="J240" s="131">
        <f>BK240</f>
        <v>0</v>
      </c>
      <c r="L240" s="120"/>
      <c r="M240" s="125"/>
      <c r="P240" s="126">
        <f>SUM(P241:P244)</f>
        <v>0</v>
      </c>
      <c r="R240" s="126">
        <f>SUM(R241:R244)</f>
        <v>6.2622302400000001</v>
      </c>
      <c r="T240" s="127">
        <f>SUM(T241:T244)</f>
        <v>0</v>
      </c>
      <c r="AR240" s="121" t="s">
        <v>34</v>
      </c>
      <c r="AT240" s="128" t="s">
        <v>72</v>
      </c>
      <c r="AU240" s="128" t="s">
        <v>34</v>
      </c>
      <c r="AY240" s="121" t="s">
        <v>149</v>
      </c>
      <c r="BK240" s="129">
        <f>SUM(BK241:BK244)</f>
        <v>0</v>
      </c>
    </row>
    <row r="241" spans="2:65" s="1" customFormat="1" ht="33" customHeight="1">
      <c r="B241" s="33"/>
      <c r="C241" s="132" t="s">
        <v>391</v>
      </c>
      <c r="D241" s="132" t="s">
        <v>151</v>
      </c>
      <c r="E241" s="133" t="s">
        <v>986</v>
      </c>
      <c r="F241" s="134" t="s">
        <v>987</v>
      </c>
      <c r="G241" s="135" t="s">
        <v>184</v>
      </c>
      <c r="H241" s="136">
        <v>3.3119999999999998</v>
      </c>
      <c r="I241" s="137"/>
      <c r="J241" s="138">
        <f>ROUND(I241*H241,2)</f>
        <v>0</v>
      </c>
      <c r="K241" s="134" t="s">
        <v>155</v>
      </c>
      <c r="L241" s="33"/>
      <c r="M241" s="139" t="s">
        <v>19</v>
      </c>
      <c r="N241" s="140" t="s">
        <v>44</v>
      </c>
      <c r="P241" s="141">
        <f>O241*H241</f>
        <v>0</v>
      </c>
      <c r="Q241" s="141">
        <v>1.8907700000000001</v>
      </c>
      <c r="R241" s="141">
        <f>Q241*H241</f>
        <v>6.2622302400000001</v>
      </c>
      <c r="S241" s="141">
        <v>0</v>
      </c>
      <c r="T241" s="142">
        <f>S241*H241</f>
        <v>0</v>
      </c>
      <c r="AR241" s="143" t="s">
        <v>156</v>
      </c>
      <c r="AT241" s="143" t="s">
        <v>151</v>
      </c>
      <c r="AU241" s="143" t="s">
        <v>81</v>
      </c>
      <c r="AY241" s="18" t="s">
        <v>149</v>
      </c>
      <c r="BE241" s="144">
        <f>IF(N241="základní",J241,0)</f>
        <v>0</v>
      </c>
      <c r="BF241" s="144">
        <f>IF(N241="snížená",J241,0)</f>
        <v>0</v>
      </c>
      <c r="BG241" s="144">
        <f>IF(N241="zákl. přenesená",J241,0)</f>
        <v>0</v>
      </c>
      <c r="BH241" s="144">
        <f>IF(N241="sníž. přenesená",J241,0)</f>
        <v>0</v>
      </c>
      <c r="BI241" s="144">
        <f>IF(N241="nulová",J241,0)</f>
        <v>0</v>
      </c>
      <c r="BJ241" s="18" t="s">
        <v>34</v>
      </c>
      <c r="BK241" s="144">
        <f>ROUND(I241*H241,2)</f>
        <v>0</v>
      </c>
      <c r="BL241" s="18" t="s">
        <v>156</v>
      </c>
      <c r="BM241" s="143" t="s">
        <v>988</v>
      </c>
    </row>
    <row r="242" spans="2:65" s="1" customFormat="1">
      <c r="B242" s="33"/>
      <c r="D242" s="145" t="s">
        <v>158</v>
      </c>
      <c r="F242" s="146" t="s">
        <v>989</v>
      </c>
      <c r="I242" s="147"/>
      <c r="L242" s="33"/>
      <c r="M242" s="148"/>
      <c r="T242" s="52"/>
      <c r="AT242" s="18" t="s">
        <v>158</v>
      </c>
      <c r="AU242" s="18" t="s">
        <v>81</v>
      </c>
    </row>
    <row r="243" spans="2:65" s="13" customFormat="1">
      <c r="B243" s="156"/>
      <c r="D243" s="150" t="s">
        <v>160</v>
      </c>
      <c r="E243" s="157" t="s">
        <v>19</v>
      </c>
      <c r="F243" s="158" t="s">
        <v>990</v>
      </c>
      <c r="H243" s="159">
        <v>3.3119999999999998</v>
      </c>
      <c r="I243" s="160"/>
      <c r="L243" s="156"/>
      <c r="M243" s="161"/>
      <c r="T243" s="162"/>
      <c r="AT243" s="157" t="s">
        <v>160</v>
      </c>
      <c r="AU243" s="157" t="s">
        <v>81</v>
      </c>
      <c r="AV243" s="13" t="s">
        <v>81</v>
      </c>
      <c r="AW243" s="13" t="s">
        <v>33</v>
      </c>
      <c r="AX243" s="13" t="s">
        <v>73</v>
      </c>
      <c r="AY243" s="157" t="s">
        <v>149</v>
      </c>
    </row>
    <row r="244" spans="2:65" s="14" customFormat="1">
      <c r="B244" s="163"/>
      <c r="D244" s="150" t="s">
        <v>160</v>
      </c>
      <c r="E244" s="164" t="s">
        <v>19</v>
      </c>
      <c r="F244" s="165" t="s">
        <v>163</v>
      </c>
      <c r="H244" s="166">
        <v>3.3119999999999998</v>
      </c>
      <c r="I244" s="167"/>
      <c r="L244" s="163"/>
      <c r="M244" s="168"/>
      <c r="T244" s="169"/>
      <c r="AT244" s="164" t="s">
        <v>160</v>
      </c>
      <c r="AU244" s="164" t="s">
        <v>81</v>
      </c>
      <c r="AV244" s="14" t="s">
        <v>156</v>
      </c>
      <c r="AW244" s="14" t="s">
        <v>33</v>
      </c>
      <c r="AX244" s="14" t="s">
        <v>34</v>
      </c>
      <c r="AY244" s="164" t="s">
        <v>149</v>
      </c>
    </row>
    <row r="245" spans="2:65" s="11" customFormat="1" ht="22.95" customHeight="1">
      <c r="B245" s="120"/>
      <c r="D245" s="121" t="s">
        <v>72</v>
      </c>
      <c r="E245" s="130" t="s">
        <v>206</v>
      </c>
      <c r="F245" s="130" t="s">
        <v>455</v>
      </c>
      <c r="I245" s="123"/>
      <c r="J245" s="131">
        <f>BK245</f>
        <v>0</v>
      </c>
      <c r="L245" s="120"/>
      <c r="M245" s="125"/>
      <c r="P245" s="126">
        <f>SUM(P246:P274)</f>
        <v>0</v>
      </c>
      <c r="R245" s="126">
        <f>SUM(R246:R274)</f>
        <v>13.605131</v>
      </c>
      <c r="T245" s="127">
        <f>SUM(T246:T274)</f>
        <v>0</v>
      </c>
      <c r="AR245" s="121" t="s">
        <v>34</v>
      </c>
      <c r="AT245" s="128" t="s">
        <v>72</v>
      </c>
      <c r="AU245" s="128" t="s">
        <v>34</v>
      </c>
      <c r="AY245" s="121" t="s">
        <v>149</v>
      </c>
      <c r="BK245" s="129">
        <f>SUM(BK246:BK274)</f>
        <v>0</v>
      </c>
    </row>
    <row r="246" spans="2:65" s="1" customFormat="1" ht="44.25" customHeight="1">
      <c r="B246" s="33"/>
      <c r="C246" s="132" t="s">
        <v>396</v>
      </c>
      <c r="D246" s="132" t="s">
        <v>151</v>
      </c>
      <c r="E246" s="133" t="s">
        <v>991</v>
      </c>
      <c r="F246" s="134" t="s">
        <v>992</v>
      </c>
      <c r="G246" s="135" t="s">
        <v>459</v>
      </c>
      <c r="H246" s="136">
        <v>71.05</v>
      </c>
      <c r="I246" s="137"/>
      <c r="J246" s="138">
        <f>ROUND(I246*H246,2)</f>
        <v>0</v>
      </c>
      <c r="K246" s="134" t="s">
        <v>155</v>
      </c>
      <c r="L246" s="33"/>
      <c r="M246" s="139" t="s">
        <v>19</v>
      </c>
      <c r="N246" s="140" t="s">
        <v>44</v>
      </c>
      <c r="P246" s="141">
        <f>O246*H246</f>
        <v>0</v>
      </c>
      <c r="Q246" s="141">
        <v>3.9300000000000003E-3</v>
      </c>
      <c r="R246" s="141">
        <f>Q246*H246</f>
        <v>0.27922649999999999</v>
      </c>
      <c r="S246" s="141">
        <v>0</v>
      </c>
      <c r="T246" s="142">
        <f>S246*H246</f>
        <v>0</v>
      </c>
      <c r="AR246" s="143" t="s">
        <v>156</v>
      </c>
      <c r="AT246" s="143" t="s">
        <v>151</v>
      </c>
      <c r="AU246" s="143" t="s">
        <v>81</v>
      </c>
      <c r="AY246" s="18" t="s">
        <v>149</v>
      </c>
      <c r="BE246" s="144">
        <f>IF(N246="základní",J246,0)</f>
        <v>0</v>
      </c>
      <c r="BF246" s="144">
        <f>IF(N246="snížená",J246,0)</f>
        <v>0</v>
      </c>
      <c r="BG246" s="144">
        <f>IF(N246="zákl. přenesená",J246,0)</f>
        <v>0</v>
      </c>
      <c r="BH246" s="144">
        <f>IF(N246="sníž. přenesená",J246,0)</f>
        <v>0</v>
      </c>
      <c r="BI246" s="144">
        <f>IF(N246="nulová",J246,0)</f>
        <v>0</v>
      </c>
      <c r="BJ246" s="18" t="s">
        <v>34</v>
      </c>
      <c r="BK246" s="144">
        <f>ROUND(I246*H246,2)</f>
        <v>0</v>
      </c>
      <c r="BL246" s="18" t="s">
        <v>156</v>
      </c>
      <c r="BM246" s="143" t="s">
        <v>993</v>
      </c>
    </row>
    <row r="247" spans="2:65" s="1" customFormat="1">
      <c r="B247" s="33"/>
      <c r="D247" s="145" t="s">
        <v>158</v>
      </c>
      <c r="F247" s="146" t="s">
        <v>994</v>
      </c>
      <c r="I247" s="147"/>
      <c r="L247" s="33"/>
      <c r="M247" s="148"/>
      <c r="T247" s="52"/>
      <c r="AT247" s="18" t="s">
        <v>158</v>
      </c>
      <c r="AU247" s="18" t="s">
        <v>81</v>
      </c>
    </row>
    <row r="248" spans="2:65" s="13" customFormat="1">
      <c r="B248" s="156"/>
      <c r="D248" s="150" t="s">
        <v>160</v>
      </c>
      <c r="E248" s="157" t="s">
        <v>19</v>
      </c>
      <c r="F248" s="158" t="s">
        <v>995</v>
      </c>
      <c r="H248" s="159">
        <v>71.05</v>
      </c>
      <c r="I248" s="160"/>
      <c r="L248" s="156"/>
      <c r="M248" s="161"/>
      <c r="T248" s="162"/>
      <c r="AT248" s="157" t="s">
        <v>160</v>
      </c>
      <c r="AU248" s="157" t="s">
        <v>81</v>
      </c>
      <c r="AV248" s="13" t="s">
        <v>81</v>
      </c>
      <c r="AW248" s="13" t="s">
        <v>33</v>
      </c>
      <c r="AX248" s="13" t="s">
        <v>73</v>
      </c>
      <c r="AY248" s="157" t="s">
        <v>149</v>
      </c>
    </row>
    <row r="249" spans="2:65" s="14" customFormat="1">
      <c r="B249" s="163"/>
      <c r="D249" s="150" t="s">
        <v>160</v>
      </c>
      <c r="E249" s="164" t="s">
        <v>19</v>
      </c>
      <c r="F249" s="165" t="s">
        <v>163</v>
      </c>
      <c r="H249" s="166">
        <v>71.05</v>
      </c>
      <c r="I249" s="167"/>
      <c r="L249" s="163"/>
      <c r="M249" s="168"/>
      <c r="T249" s="169"/>
      <c r="AT249" s="164" t="s">
        <v>160</v>
      </c>
      <c r="AU249" s="164" t="s">
        <v>81</v>
      </c>
      <c r="AV249" s="14" t="s">
        <v>156</v>
      </c>
      <c r="AW249" s="14" t="s">
        <v>33</v>
      </c>
      <c r="AX249" s="14" t="s">
        <v>34</v>
      </c>
      <c r="AY249" s="164" t="s">
        <v>149</v>
      </c>
    </row>
    <row r="250" spans="2:65" s="1" customFormat="1" ht="37.950000000000003" customHeight="1">
      <c r="B250" s="33"/>
      <c r="C250" s="132" t="s">
        <v>402</v>
      </c>
      <c r="D250" s="132" t="s">
        <v>151</v>
      </c>
      <c r="E250" s="133" t="s">
        <v>996</v>
      </c>
      <c r="F250" s="134" t="s">
        <v>997</v>
      </c>
      <c r="G250" s="135" t="s">
        <v>490</v>
      </c>
      <c r="H250" s="136">
        <v>15</v>
      </c>
      <c r="I250" s="137"/>
      <c r="J250" s="138">
        <f>ROUND(I250*H250,2)</f>
        <v>0</v>
      </c>
      <c r="K250" s="134" t="s">
        <v>155</v>
      </c>
      <c r="L250" s="33"/>
      <c r="M250" s="139" t="s">
        <v>19</v>
      </c>
      <c r="N250" s="140" t="s">
        <v>44</v>
      </c>
      <c r="P250" s="141">
        <f>O250*H250</f>
        <v>0</v>
      </c>
      <c r="Q250" s="141">
        <v>1.0000000000000001E-5</v>
      </c>
      <c r="R250" s="141">
        <f>Q250*H250</f>
        <v>1.5000000000000001E-4</v>
      </c>
      <c r="S250" s="141">
        <v>0</v>
      </c>
      <c r="T250" s="142">
        <f>S250*H250</f>
        <v>0</v>
      </c>
      <c r="AR250" s="143" t="s">
        <v>156</v>
      </c>
      <c r="AT250" s="143" t="s">
        <v>151</v>
      </c>
      <c r="AU250" s="143" t="s">
        <v>81</v>
      </c>
      <c r="AY250" s="18" t="s">
        <v>149</v>
      </c>
      <c r="BE250" s="144">
        <f>IF(N250="základní",J250,0)</f>
        <v>0</v>
      </c>
      <c r="BF250" s="144">
        <f>IF(N250="snížená",J250,0)</f>
        <v>0</v>
      </c>
      <c r="BG250" s="144">
        <f>IF(N250="zákl. přenesená",J250,0)</f>
        <v>0</v>
      </c>
      <c r="BH250" s="144">
        <f>IF(N250="sníž. přenesená",J250,0)</f>
        <v>0</v>
      </c>
      <c r="BI250" s="144">
        <f>IF(N250="nulová",J250,0)</f>
        <v>0</v>
      </c>
      <c r="BJ250" s="18" t="s">
        <v>34</v>
      </c>
      <c r="BK250" s="144">
        <f>ROUND(I250*H250,2)</f>
        <v>0</v>
      </c>
      <c r="BL250" s="18" t="s">
        <v>156</v>
      </c>
      <c r="BM250" s="143" t="s">
        <v>998</v>
      </c>
    </row>
    <row r="251" spans="2:65" s="1" customFormat="1">
      <c r="B251" s="33"/>
      <c r="D251" s="145" t="s">
        <v>158</v>
      </c>
      <c r="F251" s="146" t="s">
        <v>999</v>
      </c>
      <c r="I251" s="147"/>
      <c r="L251" s="33"/>
      <c r="M251" s="148"/>
      <c r="T251" s="52"/>
      <c r="AT251" s="18" t="s">
        <v>158</v>
      </c>
      <c r="AU251" s="18" t="s">
        <v>81</v>
      </c>
    </row>
    <row r="252" spans="2:65" s="1" customFormat="1" ht="16.5" customHeight="1">
      <c r="B252" s="33"/>
      <c r="C252" s="177" t="s">
        <v>408</v>
      </c>
      <c r="D252" s="177" t="s">
        <v>292</v>
      </c>
      <c r="E252" s="178" t="s">
        <v>1000</v>
      </c>
      <c r="F252" s="179" t="s">
        <v>1001</v>
      </c>
      <c r="G252" s="180" t="s">
        <v>490</v>
      </c>
      <c r="H252" s="181">
        <v>15</v>
      </c>
      <c r="I252" s="182"/>
      <c r="J252" s="183">
        <f>ROUND(I252*H252,2)</f>
        <v>0</v>
      </c>
      <c r="K252" s="179" t="s">
        <v>155</v>
      </c>
      <c r="L252" s="184"/>
      <c r="M252" s="185" t="s">
        <v>19</v>
      </c>
      <c r="N252" s="186" t="s">
        <v>44</v>
      </c>
      <c r="P252" s="141">
        <f>O252*H252</f>
        <v>0</v>
      </c>
      <c r="Q252" s="141">
        <v>1.4E-3</v>
      </c>
      <c r="R252" s="141">
        <f>Q252*H252</f>
        <v>2.1000000000000001E-2</v>
      </c>
      <c r="S252" s="141">
        <v>0</v>
      </c>
      <c r="T252" s="142">
        <f>S252*H252</f>
        <v>0</v>
      </c>
      <c r="AR252" s="143" t="s">
        <v>206</v>
      </c>
      <c r="AT252" s="143" t="s">
        <v>292</v>
      </c>
      <c r="AU252" s="143" t="s">
        <v>81</v>
      </c>
      <c r="AY252" s="18" t="s">
        <v>149</v>
      </c>
      <c r="BE252" s="144">
        <f>IF(N252="základní",J252,0)</f>
        <v>0</v>
      </c>
      <c r="BF252" s="144">
        <f>IF(N252="snížená",J252,0)</f>
        <v>0</v>
      </c>
      <c r="BG252" s="144">
        <f>IF(N252="zákl. přenesená",J252,0)</f>
        <v>0</v>
      </c>
      <c r="BH252" s="144">
        <f>IF(N252="sníž. přenesená",J252,0)</f>
        <v>0</v>
      </c>
      <c r="BI252" s="144">
        <f>IF(N252="nulová",J252,0)</f>
        <v>0</v>
      </c>
      <c r="BJ252" s="18" t="s">
        <v>34</v>
      </c>
      <c r="BK252" s="144">
        <f>ROUND(I252*H252,2)</f>
        <v>0</v>
      </c>
      <c r="BL252" s="18" t="s">
        <v>156</v>
      </c>
      <c r="BM252" s="143" t="s">
        <v>1002</v>
      </c>
    </row>
    <row r="253" spans="2:65" s="1" customFormat="1" ht="24.15" customHeight="1">
      <c r="B253" s="33"/>
      <c r="C253" s="132" t="s">
        <v>413</v>
      </c>
      <c r="D253" s="132" t="s">
        <v>151</v>
      </c>
      <c r="E253" s="133" t="s">
        <v>1003</v>
      </c>
      <c r="F253" s="134" t="s">
        <v>1004</v>
      </c>
      <c r="G253" s="135" t="s">
        <v>1005</v>
      </c>
      <c r="H253" s="136">
        <v>6</v>
      </c>
      <c r="I253" s="137"/>
      <c r="J253" s="138">
        <f>ROUND(I253*H253,2)</f>
        <v>0</v>
      </c>
      <c r="K253" s="134" t="s">
        <v>155</v>
      </c>
      <c r="L253" s="33"/>
      <c r="M253" s="139" t="s">
        <v>19</v>
      </c>
      <c r="N253" s="140" t="s">
        <v>44</v>
      </c>
      <c r="P253" s="141">
        <f>O253*H253</f>
        <v>0</v>
      </c>
      <c r="Q253" s="141">
        <v>1.8000000000000001E-4</v>
      </c>
      <c r="R253" s="141">
        <f>Q253*H253</f>
        <v>1.08E-3</v>
      </c>
      <c r="S253" s="141">
        <v>0</v>
      </c>
      <c r="T253" s="142">
        <f>S253*H253</f>
        <v>0</v>
      </c>
      <c r="AR253" s="143" t="s">
        <v>156</v>
      </c>
      <c r="AT253" s="143" t="s">
        <v>151</v>
      </c>
      <c r="AU253" s="143" t="s">
        <v>81</v>
      </c>
      <c r="AY253" s="18" t="s">
        <v>149</v>
      </c>
      <c r="BE253" s="144">
        <f>IF(N253="základní",J253,0)</f>
        <v>0</v>
      </c>
      <c r="BF253" s="144">
        <f>IF(N253="snížená",J253,0)</f>
        <v>0</v>
      </c>
      <c r="BG253" s="144">
        <f>IF(N253="zákl. přenesená",J253,0)</f>
        <v>0</v>
      </c>
      <c r="BH253" s="144">
        <f>IF(N253="sníž. přenesená",J253,0)</f>
        <v>0</v>
      </c>
      <c r="BI253" s="144">
        <f>IF(N253="nulová",J253,0)</f>
        <v>0</v>
      </c>
      <c r="BJ253" s="18" t="s">
        <v>34</v>
      </c>
      <c r="BK253" s="144">
        <f>ROUND(I253*H253,2)</f>
        <v>0</v>
      </c>
      <c r="BL253" s="18" t="s">
        <v>156</v>
      </c>
      <c r="BM253" s="143" t="s">
        <v>1006</v>
      </c>
    </row>
    <row r="254" spans="2:65" s="1" customFormat="1">
      <c r="B254" s="33"/>
      <c r="D254" s="145" t="s">
        <v>158</v>
      </c>
      <c r="F254" s="146" t="s">
        <v>1007</v>
      </c>
      <c r="I254" s="147"/>
      <c r="L254" s="33"/>
      <c r="M254" s="148"/>
      <c r="T254" s="52"/>
      <c r="AT254" s="18" t="s">
        <v>158</v>
      </c>
      <c r="AU254" s="18" t="s">
        <v>81</v>
      </c>
    </row>
    <row r="255" spans="2:65" s="1" customFormat="1" ht="37.950000000000003" customHeight="1">
      <c r="B255" s="33"/>
      <c r="C255" s="132" t="s">
        <v>418</v>
      </c>
      <c r="D255" s="132" t="s">
        <v>151</v>
      </c>
      <c r="E255" s="133" t="s">
        <v>1008</v>
      </c>
      <c r="F255" s="134" t="s">
        <v>1009</v>
      </c>
      <c r="G255" s="135" t="s">
        <v>490</v>
      </c>
      <c r="H255" s="136">
        <v>2</v>
      </c>
      <c r="I255" s="137"/>
      <c r="J255" s="138">
        <f>ROUND(I255*H255,2)</f>
        <v>0</v>
      </c>
      <c r="K255" s="134" t="s">
        <v>155</v>
      </c>
      <c r="L255" s="33"/>
      <c r="M255" s="139" t="s">
        <v>19</v>
      </c>
      <c r="N255" s="140" t="s">
        <v>44</v>
      </c>
      <c r="P255" s="141">
        <f>O255*H255</f>
        <v>0</v>
      </c>
      <c r="Q255" s="141">
        <v>1.92726</v>
      </c>
      <c r="R255" s="141">
        <f>Q255*H255</f>
        <v>3.8545199999999999</v>
      </c>
      <c r="S255" s="141">
        <v>0</v>
      </c>
      <c r="T255" s="142">
        <f>S255*H255</f>
        <v>0</v>
      </c>
      <c r="AR255" s="143" t="s">
        <v>156</v>
      </c>
      <c r="AT255" s="143" t="s">
        <v>151</v>
      </c>
      <c r="AU255" s="143" t="s">
        <v>81</v>
      </c>
      <c r="AY255" s="18" t="s">
        <v>149</v>
      </c>
      <c r="BE255" s="144">
        <f>IF(N255="základní",J255,0)</f>
        <v>0</v>
      </c>
      <c r="BF255" s="144">
        <f>IF(N255="snížená",J255,0)</f>
        <v>0</v>
      </c>
      <c r="BG255" s="144">
        <f>IF(N255="zákl. přenesená",J255,0)</f>
        <v>0</v>
      </c>
      <c r="BH255" s="144">
        <f>IF(N255="sníž. přenesená",J255,0)</f>
        <v>0</v>
      </c>
      <c r="BI255" s="144">
        <f>IF(N255="nulová",J255,0)</f>
        <v>0</v>
      </c>
      <c r="BJ255" s="18" t="s">
        <v>34</v>
      </c>
      <c r="BK255" s="144">
        <f>ROUND(I255*H255,2)</f>
        <v>0</v>
      </c>
      <c r="BL255" s="18" t="s">
        <v>156</v>
      </c>
      <c r="BM255" s="143" t="s">
        <v>1010</v>
      </c>
    </row>
    <row r="256" spans="2:65" s="1" customFormat="1">
      <c r="B256" s="33"/>
      <c r="D256" s="145" t="s">
        <v>158</v>
      </c>
      <c r="F256" s="146" t="s">
        <v>1011</v>
      </c>
      <c r="I256" s="147"/>
      <c r="L256" s="33"/>
      <c r="M256" s="148"/>
      <c r="T256" s="52"/>
      <c r="AT256" s="18" t="s">
        <v>158</v>
      </c>
      <c r="AU256" s="18" t="s">
        <v>81</v>
      </c>
    </row>
    <row r="257" spans="2:65" s="1" customFormat="1" ht="33" customHeight="1">
      <c r="B257" s="33"/>
      <c r="C257" s="177" t="s">
        <v>423</v>
      </c>
      <c r="D257" s="177" t="s">
        <v>292</v>
      </c>
      <c r="E257" s="178" t="s">
        <v>1012</v>
      </c>
      <c r="F257" s="179" t="s">
        <v>1013</v>
      </c>
      <c r="G257" s="180" t="s">
        <v>490</v>
      </c>
      <c r="H257" s="181">
        <v>2</v>
      </c>
      <c r="I257" s="182"/>
      <c r="J257" s="183">
        <f>ROUND(I257*H257,2)</f>
        <v>0</v>
      </c>
      <c r="K257" s="179" t="s">
        <v>155</v>
      </c>
      <c r="L257" s="184"/>
      <c r="M257" s="185" t="s">
        <v>19</v>
      </c>
      <c r="N257" s="186" t="s">
        <v>44</v>
      </c>
      <c r="P257" s="141">
        <f>O257*H257</f>
        <v>0</v>
      </c>
      <c r="Q257" s="141">
        <v>3.3</v>
      </c>
      <c r="R257" s="141">
        <f>Q257*H257</f>
        <v>6.6</v>
      </c>
      <c r="S257" s="141">
        <v>0</v>
      </c>
      <c r="T257" s="142">
        <f>S257*H257</f>
        <v>0</v>
      </c>
      <c r="AR257" s="143" t="s">
        <v>206</v>
      </c>
      <c r="AT257" s="143" t="s">
        <v>292</v>
      </c>
      <c r="AU257" s="143" t="s">
        <v>81</v>
      </c>
      <c r="AY257" s="18" t="s">
        <v>149</v>
      </c>
      <c r="BE257" s="144">
        <f>IF(N257="základní",J257,0)</f>
        <v>0</v>
      </c>
      <c r="BF257" s="144">
        <f>IF(N257="snížená",J257,0)</f>
        <v>0</v>
      </c>
      <c r="BG257" s="144">
        <f>IF(N257="zákl. přenesená",J257,0)</f>
        <v>0</v>
      </c>
      <c r="BH257" s="144">
        <f>IF(N257="sníž. přenesená",J257,0)</f>
        <v>0</v>
      </c>
      <c r="BI257" s="144">
        <f>IF(N257="nulová",J257,0)</f>
        <v>0</v>
      </c>
      <c r="BJ257" s="18" t="s">
        <v>34</v>
      </c>
      <c r="BK257" s="144">
        <f>ROUND(I257*H257,2)</f>
        <v>0</v>
      </c>
      <c r="BL257" s="18" t="s">
        <v>156</v>
      </c>
      <c r="BM257" s="143" t="s">
        <v>1014</v>
      </c>
    </row>
    <row r="258" spans="2:65" s="1" customFormat="1" ht="24.15" customHeight="1">
      <c r="B258" s="33"/>
      <c r="C258" s="177" t="s">
        <v>429</v>
      </c>
      <c r="D258" s="177" t="s">
        <v>292</v>
      </c>
      <c r="E258" s="178" t="s">
        <v>1015</v>
      </c>
      <c r="F258" s="179" t="s">
        <v>1016</v>
      </c>
      <c r="G258" s="180" t="s">
        <v>490</v>
      </c>
      <c r="H258" s="181">
        <v>2</v>
      </c>
      <c r="I258" s="182"/>
      <c r="J258" s="183">
        <f>ROUND(I258*H258,2)</f>
        <v>0</v>
      </c>
      <c r="K258" s="179" t="s">
        <v>155</v>
      </c>
      <c r="L258" s="184"/>
      <c r="M258" s="185" t="s">
        <v>19</v>
      </c>
      <c r="N258" s="186" t="s">
        <v>44</v>
      </c>
      <c r="P258" s="141">
        <f>O258*H258</f>
        <v>0</v>
      </c>
      <c r="Q258" s="141">
        <v>0.39600000000000002</v>
      </c>
      <c r="R258" s="141">
        <f>Q258*H258</f>
        <v>0.79200000000000004</v>
      </c>
      <c r="S258" s="141">
        <v>0</v>
      </c>
      <c r="T258" s="142">
        <f>S258*H258</f>
        <v>0</v>
      </c>
      <c r="AR258" s="143" t="s">
        <v>206</v>
      </c>
      <c r="AT258" s="143" t="s">
        <v>292</v>
      </c>
      <c r="AU258" s="143" t="s">
        <v>81</v>
      </c>
      <c r="AY258" s="18" t="s">
        <v>149</v>
      </c>
      <c r="BE258" s="144">
        <f>IF(N258="základní",J258,0)</f>
        <v>0</v>
      </c>
      <c r="BF258" s="144">
        <f>IF(N258="snížená",J258,0)</f>
        <v>0</v>
      </c>
      <c r="BG258" s="144">
        <f>IF(N258="zákl. přenesená",J258,0)</f>
        <v>0</v>
      </c>
      <c r="BH258" s="144">
        <f>IF(N258="sníž. přenesená",J258,0)</f>
        <v>0</v>
      </c>
      <c r="BI258" s="144">
        <f>IF(N258="nulová",J258,0)</f>
        <v>0</v>
      </c>
      <c r="BJ258" s="18" t="s">
        <v>34</v>
      </c>
      <c r="BK258" s="144">
        <f>ROUND(I258*H258,2)</f>
        <v>0</v>
      </c>
      <c r="BL258" s="18" t="s">
        <v>156</v>
      </c>
      <c r="BM258" s="143" t="s">
        <v>1017</v>
      </c>
    </row>
    <row r="259" spans="2:65" s="1" customFormat="1" ht="24.15" customHeight="1">
      <c r="B259" s="33"/>
      <c r="C259" s="132" t="s">
        <v>434</v>
      </c>
      <c r="D259" s="132" t="s">
        <v>151</v>
      </c>
      <c r="E259" s="133" t="s">
        <v>1018</v>
      </c>
      <c r="F259" s="134" t="s">
        <v>1019</v>
      </c>
      <c r="G259" s="135" t="s">
        <v>490</v>
      </c>
      <c r="H259" s="136">
        <v>2</v>
      </c>
      <c r="I259" s="137"/>
      <c r="J259" s="138">
        <f>ROUND(I259*H259,2)</f>
        <v>0</v>
      </c>
      <c r="K259" s="134" t="s">
        <v>155</v>
      </c>
      <c r="L259" s="33"/>
      <c r="M259" s="139" t="s">
        <v>19</v>
      </c>
      <c r="N259" s="140" t="s">
        <v>44</v>
      </c>
      <c r="P259" s="141">
        <f>O259*H259</f>
        <v>0</v>
      </c>
      <c r="Q259" s="141">
        <v>0.21734000000000001</v>
      </c>
      <c r="R259" s="141">
        <f>Q259*H259</f>
        <v>0.43468000000000001</v>
      </c>
      <c r="S259" s="141">
        <v>0</v>
      </c>
      <c r="T259" s="142">
        <f>S259*H259</f>
        <v>0</v>
      </c>
      <c r="AR259" s="143" t="s">
        <v>156</v>
      </c>
      <c r="AT259" s="143" t="s">
        <v>151</v>
      </c>
      <c r="AU259" s="143" t="s">
        <v>81</v>
      </c>
      <c r="AY259" s="18" t="s">
        <v>149</v>
      </c>
      <c r="BE259" s="144">
        <f>IF(N259="základní",J259,0)</f>
        <v>0</v>
      </c>
      <c r="BF259" s="144">
        <f>IF(N259="snížená",J259,0)</f>
        <v>0</v>
      </c>
      <c r="BG259" s="144">
        <f>IF(N259="zákl. přenesená",J259,0)</f>
        <v>0</v>
      </c>
      <c r="BH259" s="144">
        <f>IF(N259="sníž. přenesená",J259,0)</f>
        <v>0</v>
      </c>
      <c r="BI259" s="144">
        <f>IF(N259="nulová",J259,0)</f>
        <v>0</v>
      </c>
      <c r="BJ259" s="18" t="s">
        <v>34</v>
      </c>
      <c r="BK259" s="144">
        <f>ROUND(I259*H259,2)</f>
        <v>0</v>
      </c>
      <c r="BL259" s="18" t="s">
        <v>156</v>
      </c>
      <c r="BM259" s="143" t="s">
        <v>1020</v>
      </c>
    </row>
    <row r="260" spans="2:65" s="1" customFormat="1">
      <c r="B260" s="33"/>
      <c r="D260" s="145" t="s">
        <v>158</v>
      </c>
      <c r="F260" s="146" t="s">
        <v>1021</v>
      </c>
      <c r="I260" s="147"/>
      <c r="L260" s="33"/>
      <c r="M260" s="148"/>
      <c r="T260" s="52"/>
      <c r="AT260" s="18" t="s">
        <v>158</v>
      </c>
      <c r="AU260" s="18" t="s">
        <v>81</v>
      </c>
    </row>
    <row r="261" spans="2:65" s="1" customFormat="1" ht="21.75" customHeight="1">
      <c r="B261" s="33"/>
      <c r="C261" s="177" t="s">
        <v>439</v>
      </c>
      <c r="D261" s="177" t="s">
        <v>292</v>
      </c>
      <c r="E261" s="178" t="s">
        <v>1022</v>
      </c>
      <c r="F261" s="179" t="s">
        <v>1023</v>
      </c>
      <c r="G261" s="180" t="s">
        <v>490</v>
      </c>
      <c r="H261" s="181">
        <v>2</v>
      </c>
      <c r="I261" s="182"/>
      <c r="J261" s="183">
        <f>ROUND(I261*H261,2)</f>
        <v>0</v>
      </c>
      <c r="K261" s="179" t="s">
        <v>155</v>
      </c>
      <c r="L261" s="184"/>
      <c r="M261" s="185" t="s">
        <v>19</v>
      </c>
      <c r="N261" s="186" t="s">
        <v>44</v>
      </c>
      <c r="P261" s="141">
        <f>O261*H261</f>
        <v>0</v>
      </c>
      <c r="Q261" s="141">
        <v>0.08</v>
      </c>
      <c r="R261" s="141">
        <f>Q261*H261</f>
        <v>0.16</v>
      </c>
      <c r="S261" s="141">
        <v>0</v>
      </c>
      <c r="T261" s="142">
        <f>S261*H261</f>
        <v>0</v>
      </c>
      <c r="AR261" s="143" t="s">
        <v>206</v>
      </c>
      <c r="AT261" s="143" t="s">
        <v>292</v>
      </c>
      <c r="AU261" s="143" t="s">
        <v>81</v>
      </c>
      <c r="AY261" s="18" t="s">
        <v>149</v>
      </c>
      <c r="BE261" s="144">
        <f>IF(N261="základní",J261,0)</f>
        <v>0</v>
      </c>
      <c r="BF261" s="144">
        <f>IF(N261="snížená",J261,0)</f>
        <v>0</v>
      </c>
      <c r="BG261" s="144">
        <f>IF(N261="zákl. přenesená",J261,0)</f>
        <v>0</v>
      </c>
      <c r="BH261" s="144">
        <f>IF(N261="sníž. přenesená",J261,0)</f>
        <v>0</v>
      </c>
      <c r="BI261" s="144">
        <f>IF(N261="nulová",J261,0)</f>
        <v>0</v>
      </c>
      <c r="BJ261" s="18" t="s">
        <v>34</v>
      </c>
      <c r="BK261" s="144">
        <f>ROUND(I261*H261,2)</f>
        <v>0</v>
      </c>
      <c r="BL261" s="18" t="s">
        <v>156</v>
      </c>
      <c r="BM261" s="143" t="s">
        <v>1024</v>
      </c>
    </row>
    <row r="262" spans="2:65" s="1" customFormat="1" ht="21.75" customHeight="1">
      <c r="B262" s="33"/>
      <c r="C262" s="132" t="s">
        <v>444</v>
      </c>
      <c r="D262" s="132" t="s">
        <v>151</v>
      </c>
      <c r="E262" s="133" t="s">
        <v>1025</v>
      </c>
      <c r="F262" s="134" t="s">
        <v>1026</v>
      </c>
      <c r="G262" s="135" t="s">
        <v>459</v>
      </c>
      <c r="H262" s="136">
        <v>41.4</v>
      </c>
      <c r="I262" s="137"/>
      <c r="J262" s="138">
        <f>ROUND(I262*H262,2)</f>
        <v>0</v>
      </c>
      <c r="K262" s="134" t="s">
        <v>155</v>
      </c>
      <c r="L262" s="33"/>
      <c r="M262" s="139" t="s">
        <v>19</v>
      </c>
      <c r="N262" s="140" t="s">
        <v>44</v>
      </c>
      <c r="P262" s="141">
        <f>O262*H262</f>
        <v>0</v>
      </c>
      <c r="Q262" s="141">
        <v>1.2999999999999999E-4</v>
      </c>
      <c r="R262" s="141">
        <f>Q262*H262</f>
        <v>5.3819999999999996E-3</v>
      </c>
      <c r="S262" s="141">
        <v>0</v>
      </c>
      <c r="T262" s="142">
        <f>S262*H262</f>
        <v>0</v>
      </c>
      <c r="AR262" s="143" t="s">
        <v>156</v>
      </c>
      <c r="AT262" s="143" t="s">
        <v>151</v>
      </c>
      <c r="AU262" s="143" t="s">
        <v>81</v>
      </c>
      <c r="AY262" s="18" t="s">
        <v>149</v>
      </c>
      <c r="BE262" s="144">
        <f>IF(N262="základní",J262,0)</f>
        <v>0</v>
      </c>
      <c r="BF262" s="144">
        <f>IF(N262="snížená",J262,0)</f>
        <v>0</v>
      </c>
      <c r="BG262" s="144">
        <f>IF(N262="zákl. přenesená",J262,0)</f>
        <v>0</v>
      </c>
      <c r="BH262" s="144">
        <f>IF(N262="sníž. přenesená",J262,0)</f>
        <v>0</v>
      </c>
      <c r="BI262" s="144">
        <f>IF(N262="nulová",J262,0)</f>
        <v>0</v>
      </c>
      <c r="BJ262" s="18" t="s">
        <v>34</v>
      </c>
      <c r="BK262" s="144">
        <f>ROUND(I262*H262,2)</f>
        <v>0</v>
      </c>
      <c r="BL262" s="18" t="s">
        <v>156</v>
      </c>
      <c r="BM262" s="143" t="s">
        <v>1027</v>
      </c>
    </row>
    <row r="263" spans="2:65" s="1" customFormat="1">
      <c r="B263" s="33"/>
      <c r="D263" s="145" t="s">
        <v>158</v>
      </c>
      <c r="F263" s="146" t="s">
        <v>1028</v>
      </c>
      <c r="I263" s="147"/>
      <c r="L263" s="33"/>
      <c r="M263" s="148"/>
      <c r="T263" s="52"/>
      <c r="AT263" s="18" t="s">
        <v>158</v>
      </c>
      <c r="AU263" s="18" t="s">
        <v>81</v>
      </c>
    </row>
    <row r="264" spans="2:65" s="13" customFormat="1">
      <c r="B264" s="156"/>
      <c r="D264" s="150" t="s">
        <v>160</v>
      </c>
      <c r="E264" s="157" t="s">
        <v>19</v>
      </c>
      <c r="F264" s="158" t="s">
        <v>1029</v>
      </c>
      <c r="H264" s="159">
        <v>41.4</v>
      </c>
      <c r="I264" s="160"/>
      <c r="L264" s="156"/>
      <c r="M264" s="161"/>
      <c r="T264" s="162"/>
      <c r="AT264" s="157" t="s">
        <v>160</v>
      </c>
      <c r="AU264" s="157" t="s">
        <v>81</v>
      </c>
      <c r="AV264" s="13" t="s">
        <v>81</v>
      </c>
      <c r="AW264" s="13" t="s">
        <v>33</v>
      </c>
      <c r="AX264" s="13" t="s">
        <v>73</v>
      </c>
      <c r="AY264" s="157" t="s">
        <v>149</v>
      </c>
    </row>
    <row r="265" spans="2:65" s="14" customFormat="1">
      <c r="B265" s="163"/>
      <c r="D265" s="150" t="s">
        <v>160</v>
      </c>
      <c r="E265" s="164" t="s">
        <v>19</v>
      </c>
      <c r="F265" s="165" t="s">
        <v>163</v>
      </c>
      <c r="H265" s="166">
        <v>41.4</v>
      </c>
      <c r="I265" s="167"/>
      <c r="L265" s="163"/>
      <c r="M265" s="168"/>
      <c r="T265" s="169"/>
      <c r="AT265" s="164" t="s">
        <v>160</v>
      </c>
      <c r="AU265" s="164" t="s">
        <v>81</v>
      </c>
      <c r="AV265" s="14" t="s">
        <v>156</v>
      </c>
      <c r="AW265" s="14" t="s">
        <v>33</v>
      </c>
      <c r="AX265" s="14" t="s">
        <v>34</v>
      </c>
      <c r="AY265" s="164" t="s">
        <v>149</v>
      </c>
    </row>
    <row r="266" spans="2:65" s="1" customFormat="1" ht="37.950000000000003" customHeight="1">
      <c r="B266" s="33"/>
      <c r="C266" s="132" t="s">
        <v>450</v>
      </c>
      <c r="D266" s="132" t="s">
        <v>151</v>
      </c>
      <c r="E266" s="133" t="s">
        <v>1030</v>
      </c>
      <c r="F266" s="134" t="s">
        <v>1031</v>
      </c>
      <c r="G266" s="135" t="s">
        <v>490</v>
      </c>
      <c r="H266" s="136">
        <v>30</v>
      </c>
      <c r="I266" s="137"/>
      <c r="J266" s="138">
        <f>ROUND(I266*H266,2)</f>
        <v>0</v>
      </c>
      <c r="K266" s="134" t="s">
        <v>155</v>
      </c>
      <c r="L266" s="33"/>
      <c r="M266" s="139" t="s">
        <v>19</v>
      </c>
      <c r="N266" s="140" t="s">
        <v>44</v>
      </c>
      <c r="P266" s="141">
        <f>O266*H266</f>
        <v>0</v>
      </c>
      <c r="Q266" s="141">
        <v>1.7000000000000001E-4</v>
      </c>
      <c r="R266" s="141">
        <f>Q266*H266</f>
        <v>5.1000000000000004E-3</v>
      </c>
      <c r="S266" s="141">
        <v>0</v>
      </c>
      <c r="T266" s="142">
        <f>S266*H266</f>
        <v>0</v>
      </c>
      <c r="AR266" s="143" t="s">
        <v>156</v>
      </c>
      <c r="AT266" s="143" t="s">
        <v>151</v>
      </c>
      <c r="AU266" s="143" t="s">
        <v>81</v>
      </c>
      <c r="AY266" s="18" t="s">
        <v>149</v>
      </c>
      <c r="BE266" s="144">
        <f>IF(N266="základní",J266,0)</f>
        <v>0</v>
      </c>
      <c r="BF266" s="144">
        <f>IF(N266="snížená",J266,0)</f>
        <v>0</v>
      </c>
      <c r="BG266" s="144">
        <f>IF(N266="zákl. přenesená",J266,0)</f>
        <v>0</v>
      </c>
      <c r="BH266" s="144">
        <f>IF(N266="sníž. přenesená",J266,0)</f>
        <v>0</v>
      </c>
      <c r="BI266" s="144">
        <f>IF(N266="nulová",J266,0)</f>
        <v>0</v>
      </c>
      <c r="BJ266" s="18" t="s">
        <v>34</v>
      </c>
      <c r="BK266" s="144">
        <f>ROUND(I266*H266,2)</f>
        <v>0</v>
      </c>
      <c r="BL266" s="18" t="s">
        <v>156</v>
      </c>
      <c r="BM266" s="143" t="s">
        <v>1032</v>
      </c>
    </row>
    <row r="267" spans="2:65" s="1" customFormat="1">
      <c r="B267" s="33"/>
      <c r="D267" s="145" t="s">
        <v>158</v>
      </c>
      <c r="F267" s="146" t="s">
        <v>1033</v>
      </c>
      <c r="I267" s="147"/>
      <c r="L267" s="33"/>
      <c r="M267" s="148"/>
      <c r="T267" s="52"/>
      <c r="AT267" s="18" t="s">
        <v>158</v>
      </c>
      <c r="AU267" s="18" t="s">
        <v>81</v>
      </c>
    </row>
    <row r="268" spans="2:65" s="1" customFormat="1" ht="24.15" customHeight="1">
      <c r="B268" s="33"/>
      <c r="C268" s="132" t="s">
        <v>456</v>
      </c>
      <c r="D268" s="132" t="s">
        <v>151</v>
      </c>
      <c r="E268" s="133" t="s">
        <v>1034</v>
      </c>
      <c r="F268" s="134" t="s">
        <v>1035</v>
      </c>
      <c r="G268" s="135" t="s">
        <v>490</v>
      </c>
      <c r="H268" s="136">
        <v>8</v>
      </c>
      <c r="I268" s="137"/>
      <c r="J268" s="138">
        <f>ROUND(I268*H268,2)</f>
        <v>0</v>
      </c>
      <c r="K268" s="134" t="s">
        <v>155</v>
      </c>
      <c r="L268" s="33"/>
      <c r="M268" s="139" t="s">
        <v>19</v>
      </c>
      <c r="N268" s="140" t="s">
        <v>44</v>
      </c>
      <c r="P268" s="141">
        <f>O268*H268</f>
        <v>0</v>
      </c>
      <c r="Q268" s="141">
        <v>1.1900000000000001E-3</v>
      </c>
      <c r="R268" s="141">
        <f>Q268*H268</f>
        <v>9.5200000000000007E-3</v>
      </c>
      <c r="S268" s="141">
        <v>0</v>
      </c>
      <c r="T268" s="142">
        <f>S268*H268</f>
        <v>0</v>
      </c>
      <c r="AR268" s="143" t="s">
        <v>156</v>
      </c>
      <c r="AT268" s="143" t="s">
        <v>151</v>
      </c>
      <c r="AU268" s="143" t="s">
        <v>81</v>
      </c>
      <c r="AY268" s="18" t="s">
        <v>149</v>
      </c>
      <c r="BE268" s="144">
        <f>IF(N268="základní",J268,0)</f>
        <v>0</v>
      </c>
      <c r="BF268" s="144">
        <f>IF(N268="snížená",J268,0)</f>
        <v>0</v>
      </c>
      <c r="BG268" s="144">
        <f>IF(N268="zákl. přenesená",J268,0)</f>
        <v>0</v>
      </c>
      <c r="BH268" s="144">
        <f>IF(N268="sníž. přenesená",J268,0)</f>
        <v>0</v>
      </c>
      <c r="BI268" s="144">
        <f>IF(N268="nulová",J268,0)</f>
        <v>0</v>
      </c>
      <c r="BJ268" s="18" t="s">
        <v>34</v>
      </c>
      <c r="BK268" s="144">
        <f>ROUND(I268*H268,2)</f>
        <v>0</v>
      </c>
      <c r="BL268" s="18" t="s">
        <v>156</v>
      </c>
      <c r="BM268" s="143" t="s">
        <v>1036</v>
      </c>
    </row>
    <row r="269" spans="2:65" s="1" customFormat="1">
      <c r="B269" s="33"/>
      <c r="D269" s="145" t="s">
        <v>158</v>
      </c>
      <c r="F269" s="146" t="s">
        <v>1037</v>
      </c>
      <c r="I269" s="147"/>
      <c r="L269" s="33"/>
      <c r="M269" s="148"/>
      <c r="T269" s="52"/>
      <c r="AT269" s="18" t="s">
        <v>158</v>
      </c>
      <c r="AU269" s="18" t="s">
        <v>81</v>
      </c>
    </row>
    <row r="270" spans="2:65" s="1" customFormat="1" ht="24.15" customHeight="1">
      <c r="B270" s="33"/>
      <c r="C270" s="132" t="s">
        <v>464</v>
      </c>
      <c r="D270" s="132" t="s">
        <v>151</v>
      </c>
      <c r="E270" s="133" t="s">
        <v>1038</v>
      </c>
      <c r="F270" s="134" t="s">
        <v>1039</v>
      </c>
      <c r="G270" s="135" t="s">
        <v>459</v>
      </c>
      <c r="H270" s="136">
        <v>29.65</v>
      </c>
      <c r="I270" s="137"/>
      <c r="J270" s="138">
        <f>ROUND(I270*H270,2)</f>
        <v>0</v>
      </c>
      <c r="K270" s="134" t="s">
        <v>155</v>
      </c>
      <c r="L270" s="33"/>
      <c r="M270" s="139" t="s">
        <v>19</v>
      </c>
      <c r="N270" s="140" t="s">
        <v>44</v>
      </c>
      <c r="P270" s="141">
        <f>O270*H270</f>
        <v>0</v>
      </c>
      <c r="Q270" s="141">
        <v>5.8E-4</v>
      </c>
      <c r="R270" s="141">
        <f>Q270*H270</f>
        <v>1.7197E-2</v>
      </c>
      <c r="S270" s="141">
        <v>0</v>
      </c>
      <c r="T270" s="142">
        <f>S270*H270</f>
        <v>0</v>
      </c>
      <c r="AR270" s="143" t="s">
        <v>156</v>
      </c>
      <c r="AT270" s="143" t="s">
        <v>151</v>
      </c>
      <c r="AU270" s="143" t="s">
        <v>81</v>
      </c>
      <c r="AY270" s="18" t="s">
        <v>149</v>
      </c>
      <c r="BE270" s="144">
        <f>IF(N270="základní",J270,0)</f>
        <v>0</v>
      </c>
      <c r="BF270" s="144">
        <f>IF(N270="snížená",J270,0)</f>
        <v>0</v>
      </c>
      <c r="BG270" s="144">
        <f>IF(N270="zákl. přenesená",J270,0)</f>
        <v>0</v>
      </c>
      <c r="BH270" s="144">
        <f>IF(N270="sníž. přenesená",J270,0)</f>
        <v>0</v>
      </c>
      <c r="BI270" s="144">
        <f>IF(N270="nulová",J270,0)</f>
        <v>0</v>
      </c>
      <c r="BJ270" s="18" t="s">
        <v>34</v>
      </c>
      <c r="BK270" s="144">
        <f>ROUND(I270*H270,2)</f>
        <v>0</v>
      </c>
      <c r="BL270" s="18" t="s">
        <v>156</v>
      </c>
      <c r="BM270" s="143" t="s">
        <v>1040</v>
      </c>
    </row>
    <row r="271" spans="2:65" s="1" customFormat="1">
      <c r="B271" s="33"/>
      <c r="D271" s="145" t="s">
        <v>158</v>
      </c>
      <c r="F271" s="146" t="s">
        <v>1041</v>
      </c>
      <c r="I271" s="147"/>
      <c r="L271" s="33"/>
      <c r="M271" s="148"/>
      <c r="T271" s="52"/>
      <c r="AT271" s="18" t="s">
        <v>158</v>
      </c>
      <c r="AU271" s="18" t="s">
        <v>81</v>
      </c>
    </row>
    <row r="272" spans="2:65" s="13" customFormat="1">
      <c r="B272" s="156"/>
      <c r="D272" s="150" t="s">
        <v>160</v>
      </c>
      <c r="E272" s="157" t="s">
        <v>19</v>
      </c>
      <c r="F272" s="158" t="s">
        <v>912</v>
      </c>
      <c r="H272" s="159">
        <v>29.65</v>
      </c>
      <c r="I272" s="160"/>
      <c r="L272" s="156"/>
      <c r="M272" s="161"/>
      <c r="T272" s="162"/>
      <c r="AT272" s="157" t="s">
        <v>160</v>
      </c>
      <c r="AU272" s="157" t="s">
        <v>81</v>
      </c>
      <c r="AV272" s="13" t="s">
        <v>81</v>
      </c>
      <c r="AW272" s="13" t="s">
        <v>33</v>
      </c>
      <c r="AX272" s="13" t="s">
        <v>73</v>
      </c>
      <c r="AY272" s="157" t="s">
        <v>149</v>
      </c>
    </row>
    <row r="273" spans="2:65" s="14" customFormat="1">
      <c r="B273" s="163"/>
      <c r="D273" s="150" t="s">
        <v>160</v>
      </c>
      <c r="E273" s="164" t="s">
        <v>19</v>
      </c>
      <c r="F273" s="165" t="s">
        <v>163</v>
      </c>
      <c r="H273" s="166">
        <v>29.65</v>
      </c>
      <c r="I273" s="167"/>
      <c r="L273" s="163"/>
      <c r="M273" s="168"/>
      <c r="T273" s="169"/>
      <c r="AT273" s="164" t="s">
        <v>160</v>
      </c>
      <c r="AU273" s="164" t="s">
        <v>81</v>
      </c>
      <c r="AV273" s="14" t="s">
        <v>156</v>
      </c>
      <c r="AW273" s="14" t="s">
        <v>33</v>
      </c>
      <c r="AX273" s="14" t="s">
        <v>34</v>
      </c>
      <c r="AY273" s="164" t="s">
        <v>149</v>
      </c>
    </row>
    <row r="274" spans="2:65" s="1" customFormat="1" ht="24.15" customHeight="1">
      <c r="B274" s="33"/>
      <c r="C274" s="177" t="s">
        <v>470</v>
      </c>
      <c r="D274" s="177" t="s">
        <v>292</v>
      </c>
      <c r="E274" s="178" t="s">
        <v>1042</v>
      </c>
      <c r="F274" s="179" t="s">
        <v>1043</v>
      </c>
      <c r="G274" s="180" t="s">
        <v>459</v>
      </c>
      <c r="H274" s="181">
        <v>29.65</v>
      </c>
      <c r="I274" s="182"/>
      <c r="J274" s="183">
        <f>ROUND(I274*H274,2)</f>
        <v>0</v>
      </c>
      <c r="K274" s="179" t="s">
        <v>155</v>
      </c>
      <c r="L274" s="184"/>
      <c r="M274" s="185" t="s">
        <v>19</v>
      </c>
      <c r="N274" s="186" t="s">
        <v>44</v>
      </c>
      <c r="P274" s="141">
        <f>O274*H274</f>
        <v>0</v>
      </c>
      <c r="Q274" s="141">
        <v>4.8070000000000002E-2</v>
      </c>
      <c r="R274" s="141">
        <f>Q274*H274</f>
        <v>1.4252754999999999</v>
      </c>
      <c r="S274" s="141">
        <v>0</v>
      </c>
      <c r="T274" s="142">
        <f>S274*H274</f>
        <v>0</v>
      </c>
      <c r="AR274" s="143" t="s">
        <v>206</v>
      </c>
      <c r="AT274" s="143" t="s">
        <v>292</v>
      </c>
      <c r="AU274" s="143" t="s">
        <v>81</v>
      </c>
      <c r="AY274" s="18" t="s">
        <v>149</v>
      </c>
      <c r="BE274" s="144">
        <f>IF(N274="základní",J274,0)</f>
        <v>0</v>
      </c>
      <c r="BF274" s="144">
        <f>IF(N274="snížená",J274,0)</f>
        <v>0</v>
      </c>
      <c r="BG274" s="144">
        <f>IF(N274="zákl. přenesená",J274,0)</f>
        <v>0</v>
      </c>
      <c r="BH274" s="144">
        <f>IF(N274="sníž. přenesená",J274,0)</f>
        <v>0</v>
      </c>
      <c r="BI274" s="144">
        <f>IF(N274="nulová",J274,0)</f>
        <v>0</v>
      </c>
      <c r="BJ274" s="18" t="s">
        <v>34</v>
      </c>
      <c r="BK274" s="144">
        <f>ROUND(I274*H274,2)</f>
        <v>0</v>
      </c>
      <c r="BL274" s="18" t="s">
        <v>156</v>
      </c>
      <c r="BM274" s="143" t="s">
        <v>1044</v>
      </c>
    </row>
    <row r="275" spans="2:65" s="11" customFormat="1" ht="22.95" customHeight="1">
      <c r="B275" s="120"/>
      <c r="D275" s="121" t="s">
        <v>72</v>
      </c>
      <c r="E275" s="130" t="s">
        <v>622</v>
      </c>
      <c r="F275" s="130" t="s">
        <v>623</v>
      </c>
      <c r="I275" s="123"/>
      <c r="J275" s="131">
        <f>BK275</f>
        <v>0</v>
      </c>
      <c r="L275" s="120"/>
      <c r="M275" s="125"/>
      <c r="P275" s="126">
        <f>SUM(P276:P279)</f>
        <v>0</v>
      </c>
      <c r="R275" s="126">
        <f>SUM(R276:R279)</f>
        <v>0</v>
      </c>
      <c r="T275" s="127">
        <f>SUM(T276:T279)</f>
        <v>0</v>
      </c>
      <c r="AR275" s="121" t="s">
        <v>34</v>
      </c>
      <c r="AT275" s="128" t="s">
        <v>72</v>
      </c>
      <c r="AU275" s="128" t="s">
        <v>34</v>
      </c>
      <c r="AY275" s="121" t="s">
        <v>149</v>
      </c>
      <c r="BK275" s="129">
        <f>SUM(BK276:BK279)</f>
        <v>0</v>
      </c>
    </row>
    <row r="276" spans="2:65" s="1" customFormat="1" ht="49.2" customHeight="1">
      <c r="B276" s="33"/>
      <c r="C276" s="132" t="s">
        <v>476</v>
      </c>
      <c r="D276" s="132" t="s">
        <v>151</v>
      </c>
      <c r="E276" s="133" t="s">
        <v>1045</v>
      </c>
      <c r="F276" s="134" t="s">
        <v>1046</v>
      </c>
      <c r="G276" s="135" t="s">
        <v>267</v>
      </c>
      <c r="H276" s="136">
        <v>159.59299999999999</v>
      </c>
      <c r="I276" s="137"/>
      <c r="J276" s="138">
        <f>ROUND(I276*H276,2)</f>
        <v>0</v>
      </c>
      <c r="K276" s="134" t="s">
        <v>155</v>
      </c>
      <c r="L276" s="33"/>
      <c r="M276" s="139" t="s">
        <v>19</v>
      </c>
      <c r="N276" s="140" t="s">
        <v>44</v>
      </c>
      <c r="P276" s="141">
        <f>O276*H276</f>
        <v>0</v>
      </c>
      <c r="Q276" s="141">
        <v>0</v>
      </c>
      <c r="R276" s="141">
        <f>Q276*H276</f>
        <v>0</v>
      </c>
      <c r="S276" s="141">
        <v>0</v>
      </c>
      <c r="T276" s="142">
        <f>S276*H276</f>
        <v>0</v>
      </c>
      <c r="AR276" s="143" t="s">
        <v>156</v>
      </c>
      <c r="AT276" s="143" t="s">
        <v>151</v>
      </c>
      <c r="AU276" s="143" t="s">
        <v>81</v>
      </c>
      <c r="AY276" s="18" t="s">
        <v>149</v>
      </c>
      <c r="BE276" s="144">
        <f>IF(N276="základní",J276,0)</f>
        <v>0</v>
      </c>
      <c r="BF276" s="144">
        <f>IF(N276="snížená",J276,0)</f>
        <v>0</v>
      </c>
      <c r="BG276" s="144">
        <f>IF(N276="zákl. přenesená",J276,0)</f>
        <v>0</v>
      </c>
      <c r="BH276" s="144">
        <f>IF(N276="sníž. přenesená",J276,0)</f>
        <v>0</v>
      </c>
      <c r="BI276" s="144">
        <f>IF(N276="nulová",J276,0)</f>
        <v>0</v>
      </c>
      <c r="BJ276" s="18" t="s">
        <v>34</v>
      </c>
      <c r="BK276" s="144">
        <f>ROUND(I276*H276,2)</f>
        <v>0</v>
      </c>
      <c r="BL276" s="18" t="s">
        <v>156</v>
      </c>
      <c r="BM276" s="143" t="s">
        <v>1047</v>
      </c>
    </row>
    <row r="277" spans="2:65" s="1" customFormat="1">
      <c r="B277" s="33"/>
      <c r="D277" s="145" t="s">
        <v>158</v>
      </c>
      <c r="F277" s="146" t="s">
        <v>1048</v>
      </c>
      <c r="I277" s="147"/>
      <c r="L277" s="33"/>
      <c r="M277" s="148"/>
      <c r="T277" s="52"/>
      <c r="AT277" s="18" t="s">
        <v>158</v>
      </c>
      <c r="AU277" s="18" t="s">
        <v>81</v>
      </c>
    </row>
    <row r="278" spans="2:65" s="1" customFormat="1" ht="55.5" customHeight="1">
      <c r="B278" s="33"/>
      <c r="C278" s="132" t="s">
        <v>483</v>
      </c>
      <c r="D278" s="132" t="s">
        <v>151</v>
      </c>
      <c r="E278" s="133" t="s">
        <v>1049</v>
      </c>
      <c r="F278" s="134" t="s">
        <v>1050</v>
      </c>
      <c r="G278" s="135" t="s">
        <v>267</v>
      </c>
      <c r="H278" s="136">
        <v>159.59299999999999</v>
      </c>
      <c r="I278" s="137"/>
      <c r="J278" s="138">
        <f>ROUND(I278*H278,2)</f>
        <v>0</v>
      </c>
      <c r="K278" s="134" t="s">
        <v>155</v>
      </c>
      <c r="L278" s="33"/>
      <c r="M278" s="139" t="s">
        <v>19</v>
      </c>
      <c r="N278" s="140" t="s">
        <v>44</v>
      </c>
      <c r="P278" s="141">
        <f>O278*H278</f>
        <v>0</v>
      </c>
      <c r="Q278" s="141">
        <v>0</v>
      </c>
      <c r="R278" s="141">
        <f>Q278*H278</f>
        <v>0</v>
      </c>
      <c r="S278" s="141">
        <v>0</v>
      </c>
      <c r="T278" s="142">
        <f>S278*H278</f>
        <v>0</v>
      </c>
      <c r="AR278" s="143" t="s">
        <v>156</v>
      </c>
      <c r="AT278" s="143" t="s">
        <v>151</v>
      </c>
      <c r="AU278" s="143" t="s">
        <v>81</v>
      </c>
      <c r="AY278" s="18" t="s">
        <v>149</v>
      </c>
      <c r="BE278" s="144">
        <f>IF(N278="základní",J278,0)</f>
        <v>0</v>
      </c>
      <c r="BF278" s="144">
        <f>IF(N278="snížená",J278,0)</f>
        <v>0</v>
      </c>
      <c r="BG278" s="144">
        <f>IF(N278="zákl. přenesená",J278,0)</f>
        <v>0</v>
      </c>
      <c r="BH278" s="144">
        <f>IF(N278="sníž. přenesená",J278,0)</f>
        <v>0</v>
      </c>
      <c r="BI278" s="144">
        <f>IF(N278="nulová",J278,0)</f>
        <v>0</v>
      </c>
      <c r="BJ278" s="18" t="s">
        <v>34</v>
      </c>
      <c r="BK278" s="144">
        <f>ROUND(I278*H278,2)</f>
        <v>0</v>
      </c>
      <c r="BL278" s="18" t="s">
        <v>156</v>
      </c>
      <c r="BM278" s="143" t="s">
        <v>1051</v>
      </c>
    </row>
    <row r="279" spans="2:65" s="1" customFormat="1">
      <c r="B279" s="33"/>
      <c r="D279" s="145" t="s">
        <v>158</v>
      </c>
      <c r="F279" s="146" t="s">
        <v>1052</v>
      </c>
      <c r="I279" s="147"/>
      <c r="L279" s="33"/>
      <c r="M279" s="148"/>
      <c r="T279" s="52"/>
      <c r="AT279" s="18" t="s">
        <v>158</v>
      </c>
      <c r="AU279" s="18" t="s">
        <v>81</v>
      </c>
    </row>
    <row r="280" spans="2:65" s="11" customFormat="1" ht="25.95" customHeight="1">
      <c r="B280" s="120"/>
      <c r="D280" s="121" t="s">
        <v>72</v>
      </c>
      <c r="E280" s="122" t="s">
        <v>1053</v>
      </c>
      <c r="F280" s="122" t="s">
        <v>1054</v>
      </c>
      <c r="I280" s="123"/>
      <c r="J280" s="124">
        <f>BK280</f>
        <v>0</v>
      </c>
      <c r="L280" s="120"/>
      <c r="M280" s="125"/>
      <c r="P280" s="126">
        <f>P281</f>
        <v>0</v>
      </c>
      <c r="R280" s="126">
        <f>R281</f>
        <v>0</v>
      </c>
      <c r="T280" s="127">
        <f>T281</f>
        <v>0</v>
      </c>
      <c r="AR280" s="121" t="s">
        <v>181</v>
      </c>
      <c r="AT280" s="128" t="s">
        <v>72</v>
      </c>
      <c r="AU280" s="128" t="s">
        <v>73</v>
      </c>
      <c r="AY280" s="121" t="s">
        <v>149</v>
      </c>
      <c r="BK280" s="129">
        <f>BK281</f>
        <v>0</v>
      </c>
    </row>
    <row r="281" spans="2:65" s="11" customFormat="1" ht="22.95" customHeight="1">
      <c r="B281" s="120"/>
      <c r="D281" s="121" t="s">
        <v>72</v>
      </c>
      <c r="E281" s="130" t="s">
        <v>1055</v>
      </c>
      <c r="F281" s="130" t="s">
        <v>1056</v>
      </c>
      <c r="I281" s="123"/>
      <c r="J281" s="131">
        <f>BK281</f>
        <v>0</v>
      </c>
      <c r="L281" s="120"/>
      <c r="M281" s="125"/>
      <c r="P281" s="126">
        <f>SUM(P282:P283)</f>
        <v>0</v>
      </c>
      <c r="R281" s="126">
        <f>SUM(R282:R283)</f>
        <v>0</v>
      </c>
      <c r="T281" s="127">
        <f>SUM(T282:T283)</f>
        <v>0</v>
      </c>
      <c r="AR281" s="121" t="s">
        <v>181</v>
      </c>
      <c r="AT281" s="128" t="s">
        <v>72</v>
      </c>
      <c r="AU281" s="128" t="s">
        <v>34</v>
      </c>
      <c r="AY281" s="121" t="s">
        <v>149</v>
      </c>
      <c r="BK281" s="129">
        <f>SUM(BK282:BK283)</f>
        <v>0</v>
      </c>
    </row>
    <row r="282" spans="2:65" s="1" customFormat="1" ht="16.5" customHeight="1">
      <c r="B282" s="33"/>
      <c r="C282" s="132" t="s">
        <v>487</v>
      </c>
      <c r="D282" s="132" t="s">
        <v>151</v>
      </c>
      <c r="E282" s="133" t="s">
        <v>1057</v>
      </c>
      <c r="F282" s="134" t="s">
        <v>1064</v>
      </c>
      <c r="G282" s="135" t="s">
        <v>1059</v>
      </c>
      <c r="H282" s="136">
        <f>J94/100</f>
        <v>0</v>
      </c>
      <c r="I282" s="138">
        <v>-60.24</v>
      </c>
      <c r="J282" s="138">
        <f>ROUND(I282*H282,2)</f>
        <v>0</v>
      </c>
      <c r="K282" s="134" t="s">
        <v>155</v>
      </c>
      <c r="L282" s="33"/>
      <c r="M282" s="139" t="s">
        <v>19</v>
      </c>
      <c r="N282" s="140" t="s">
        <v>44</v>
      </c>
      <c r="P282" s="141">
        <f>O282*H282</f>
        <v>0</v>
      </c>
      <c r="Q282" s="141">
        <v>0</v>
      </c>
      <c r="R282" s="141">
        <f>Q282*H282</f>
        <v>0</v>
      </c>
      <c r="S282" s="141">
        <v>0</v>
      </c>
      <c r="T282" s="142">
        <f>S282*H282</f>
        <v>0</v>
      </c>
      <c r="AR282" s="143" t="s">
        <v>1060</v>
      </c>
      <c r="AT282" s="143" t="s">
        <v>151</v>
      </c>
      <c r="AU282" s="143" t="s">
        <v>81</v>
      </c>
      <c r="AY282" s="18" t="s">
        <v>149</v>
      </c>
      <c r="BE282" s="144">
        <f>IF(N282="základní",J282,0)</f>
        <v>0</v>
      </c>
      <c r="BF282" s="144">
        <f>IF(N282="snížená",J282,0)</f>
        <v>0</v>
      </c>
      <c r="BG282" s="144">
        <f>IF(N282="zákl. přenesená",J282,0)</f>
        <v>0</v>
      </c>
      <c r="BH282" s="144">
        <f>IF(N282="sníž. přenesená",J282,0)</f>
        <v>0</v>
      </c>
      <c r="BI282" s="144">
        <f>IF(N282="nulová",J282,0)</f>
        <v>0</v>
      </c>
      <c r="BJ282" s="18" t="s">
        <v>34</v>
      </c>
      <c r="BK282" s="144">
        <f>ROUND(I282*H282,2)</f>
        <v>0</v>
      </c>
      <c r="BL282" s="18" t="s">
        <v>1060</v>
      </c>
      <c r="BM282" s="143" t="s">
        <v>1061</v>
      </c>
    </row>
    <row r="283" spans="2:65" s="1" customFormat="1">
      <c r="B283" s="33"/>
      <c r="D283" s="145" t="s">
        <v>158</v>
      </c>
      <c r="F283" s="146" t="s">
        <v>1062</v>
      </c>
      <c r="I283" s="147"/>
      <c r="L283" s="33"/>
      <c r="M283" s="188"/>
      <c r="N283" s="189"/>
      <c r="O283" s="189"/>
      <c r="P283" s="189"/>
      <c r="Q283" s="189"/>
      <c r="R283" s="189"/>
      <c r="S283" s="189"/>
      <c r="T283" s="190"/>
      <c r="AT283" s="18" t="s">
        <v>158</v>
      </c>
      <c r="AU283" s="18" t="s">
        <v>81</v>
      </c>
    </row>
    <row r="284" spans="2:65" s="1" customFormat="1" ht="6.9" customHeight="1">
      <c r="B284" s="41"/>
      <c r="C284" s="42"/>
      <c r="D284" s="42"/>
      <c r="E284" s="42"/>
      <c r="F284" s="42"/>
      <c r="G284" s="42"/>
      <c r="H284" s="42"/>
      <c r="I284" s="42"/>
      <c r="J284" s="42"/>
      <c r="K284" s="42"/>
      <c r="L284" s="33"/>
    </row>
  </sheetData>
  <sheetProtection algorithmName="SHA-512" hashValue="nB1B+zHSdCvDAplouBIR03feZ29JxGNGqFxh/dYaKPORbndgNOM5FKjfK+X+h14+S+hxH3QRkXBuPDMGzcss5A==" saltValue="YDEqGBLbjUU+TooX+Ww0Ww==" spinCount="100000" sheet="1" objects="1" scenarios="1" formatColumns="0" formatRows="0" autoFilter="0"/>
  <autoFilter ref="C92:K283" xr:uid="{00000000-0009-0000-0000-000006000000}"/>
  <mergeCells count="12">
    <mergeCell ref="E85:H85"/>
    <mergeCell ref="L2:V2"/>
    <mergeCell ref="E50:H50"/>
    <mergeCell ref="E52:H52"/>
    <mergeCell ref="E54:H54"/>
    <mergeCell ref="E81:H81"/>
    <mergeCell ref="E83:H83"/>
    <mergeCell ref="E7:H7"/>
    <mergeCell ref="E9:H9"/>
    <mergeCell ref="E11:H11"/>
    <mergeCell ref="E20:H20"/>
    <mergeCell ref="E29:H29"/>
  </mergeCells>
  <hyperlinks>
    <hyperlink ref="F97" r:id="rId1" xr:uid="{00000000-0004-0000-0600-000000000000}"/>
    <hyperlink ref="F104" r:id="rId2" xr:uid="{00000000-0004-0000-0600-000001000000}"/>
    <hyperlink ref="F106" r:id="rId3" xr:uid="{00000000-0004-0000-0600-000002000000}"/>
    <hyperlink ref="F113" r:id="rId4" xr:uid="{00000000-0004-0000-0600-000003000000}"/>
    <hyperlink ref="F115" r:id="rId5" xr:uid="{00000000-0004-0000-0600-000004000000}"/>
    <hyperlink ref="F122" r:id="rId6" xr:uid="{00000000-0004-0000-0600-000005000000}"/>
    <hyperlink ref="F124" r:id="rId7" xr:uid="{00000000-0004-0000-0600-000006000000}"/>
    <hyperlink ref="F126" r:id="rId8" xr:uid="{00000000-0004-0000-0600-000007000000}"/>
    <hyperlink ref="F130" r:id="rId9" xr:uid="{00000000-0004-0000-0600-000008000000}"/>
    <hyperlink ref="F137" r:id="rId10" xr:uid="{00000000-0004-0000-0600-000009000000}"/>
    <hyperlink ref="F141" r:id="rId11" xr:uid="{00000000-0004-0000-0600-00000A000000}"/>
    <hyperlink ref="F150" r:id="rId12" xr:uid="{00000000-0004-0000-0600-00000B000000}"/>
    <hyperlink ref="F153" r:id="rId13" xr:uid="{00000000-0004-0000-0600-00000C000000}"/>
    <hyperlink ref="F158" r:id="rId14" xr:uid="{00000000-0004-0000-0600-00000D000000}"/>
    <hyperlink ref="F161" r:id="rId15" xr:uid="{00000000-0004-0000-0600-00000E000000}"/>
    <hyperlink ref="F166" r:id="rId16" xr:uid="{00000000-0004-0000-0600-00000F000000}"/>
    <hyperlink ref="F168" r:id="rId17" xr:uid="{00000000-0004-0000-0600-000010000000}"/>
    <hyperlink ref="F180" r:id="rId18" xr:uid="{00000000-0004-0000-0600-000011000000}"/>
    <hyperlink ref="F183" r:id="rId19" xr:uid="{00000000-0004-0000-0600-000012000000}"/>
    <hyperlink ref="F190" r:id="rId20" xr:uid="{00000000-0004-0000-0600-000013000000}"/>
    <hyperlink ref="F196" r:id="rId21" xr:uid="{00000000-0004-0000-0600-000014000000}"/>
    <hyperlink ref="F204" r:id="rId22" xr:uid="{00000000-0004-0000-0600-000015000000}"/>
    <hyperlink ref="F208" r:id="rId23" xr:uid="{00000000-0004-0000-0600-000016000000}"/>
    <hyperlink ref="F210" r:id="rId24" xr:uid="{00000000-0004-0000-0600-000017000000}"/>
    <hyperlink ref="F212" r:id="rId25" xr:uid="{00000000-0004-0000-0600-000018000000}"/>
    <hyperlink ref="F214" r:id="rId26" xr:uid="{00000000-0004-0000-0600-000019000000}"/>
    <hyperlink ref="F216" r:id="rId27" xr:uid="{00000000-0004-0000-0600-00001A000000}"/>
    <hyperlink ref="F218" r:id="rId28" xr:uid="{00000000-0004-0000-0600-00001B000000}"/>
    <hyperlink ref="F224" r:id="rId29" xr:uid="{00000000-0004-0000-0600-00001C000000}"/>
    <hyperlink ref="F226" r:id="rId30" xr:uid="{00000000-0004-0000-0600-00001D000000}"/>
    <hyperlink ref="F229" r:id="rId31" xr:uid="{00000000-0004-0000-0600-00001E000000}"/>
    <hyperlink ref="F239" r:id="rId32" xr:uid="{00000000-0004-0000-0600-00001F000000}"/>
    <hyperlink ref="F242" r:id="rId33" xr:uid="{00000000-0004-0000-0600-000020000000}"/>
    <hyperlink ref="F247" r:id="rId34" xr:uid="{00000000-0004-0000-0600-000021000000}"/>
    <hyperlink ref="F251" r:id="rId35" xr:uid="{00000000-0004-0000-0600-000022000000}"/>
    <hyperlink ref="F254" r:id="rId36" xr:uid="{00000000-0004-0000-0600-000023000000}"/>
    <hyperlink ref="F256" r:id="rId37" xr:uid="{00000000-0004-0000-0600-000024000000}"/>
    <hyperlink ref="F260" r:id="rId38" xr:uid="{00000000-0004-0000-0600-000025000000}"/>
    <hyperlink ref="F263" r:id="rId39" xr:uid="{00000000-0004-0000-0600-000026000000}"/>
    <hyperlink ref="F267" r:id="rId40" xr:uid="{00000000-0004-0000-0600-000027000000}"/>
    <hyperlink ref="F269" r:id="rId41" xr:uid="{00000000-0004-0000-0600-000028000000}"/>
    <hyperlink ref="F271" r:id="rId42" xr:uid="{00000000-0004-0000-0600-000029000000}"/>
    <hyperlink ref="F277" r:id="rId43" xr:uid="{00000000-0004-0000-0600-00002A000000}"/>
    <hyperlink ref="F279" r:id="rId44" xr:uid="{00000000-0004-0000-0600-00002B000000}"/>
    <hyperlink ref="F283" r:id="rId45" xr:uid="{00000000-0004-0000-0600-00002C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4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200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113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2" t="str">
        <f>'Rekapitulace stavby'!K6</f>
        <v>Výstavba chodníků - ul.Hlavní a Korycanská, Veliká Ves</v>
      </c>
      <c r="F7" s="313"/>
      <c r="G7" s="313"/>
      <c r="H7" s="313"/>
      <c r="L7" s="21"/>
    </row>
    <row r="8" spans="2:46" ht="12" customHeight="1">
      <c r="B8" s="21"/>
      <c r="D8" s="28" t="s">
        <v>118</v>
      </c>
      <c r="L8" s="21"/>
    </row>
    <row r="9" spans="2:46" s="1" customFormat="1" ht="16.5" customHeight="1">
      <c r="B9" s="33"/>
      <c r="E9" s="312" t="s">
        <v>1065</v>
      </c>
      <c r="F9" s="311"/>
      <c r="G9" s="311"/>
      <c r="H9" s="311"/>
      <c r="L9" s="33"/>
    </row>
    <row r="10" spans="2:46" s="1" customFormat="1" ht="12" customHeight="1">
      <c r="B10" s="33"/>
      <c r="D10" s="28" t="s">
        <v>120</v>
      </c>
      <c r="L10" s="33"/>
    </row>
    <row r="11" spans="2:46" s="1" customFormat="1" ht="16.5" customHeight="1">
      <c r="B11" s="33"/>
      <c r="E11" s="305" t="s">
        <v>1066</v>
      </c>
      <c r="F11" s="311"/>
      <c r="G11" s="311"/>
      <c r="H11" s="311"/>
      <c r="L11" s="33"/>
    </row>
    <row r="12" spans="2:46" s="1" customFormat="1">
      <c r="B12" s="33"/>
      <c r="L12" s="33"/>
    </row>
    <row r="13" spans="2:46" s="1" customFormat="1" ht="12" customHeight="1">
      <c r="B13" s="33"/>
      <c r="D13" s="28" t="s">
        <v>18</v>
      </c>
      <c r="F13" s="26" t="s">
        <v>19</v>
      </c>
      <c r="I13" s="28" t="s">
        <v>20</v>
      </c>
      <c r="J13" s="26" t="s">
        <v>19</v>
      </c>
      <c r="L13" s="33"/>
    </row>
    <row r="14" spans="2:46" s="1" customFormat="1" ht="12" customHeight="1">
      <c r="B14" s="33"/>
      <c r="D14" s="28" t="s">
        <v>21</v>
      </c>
      <c r="F14" s="26" t="s">
        <v>22</v>
      </c>
      <c r="I14" s="28" t="s">
        <v>23</v>
      </c>
      <c r="J14" s="49" t="str">
        <f>'Rekapitulace stavby'!AN8</f>
        <v>8. 9. 2022</v>
      </c>
      <c r="L14" s="33"/>
    </row>
    <row r="15" spans="2:46" s="1" customFormat="1" ht="10.95" customHeight="1">
      <c r="B15" s="33"/>
      <c r="L15" s="33"/>
    </row>
    <row r="16" spans="2:46" s="1" customFormat="1" ht="12" customHeight="1">
      <c r="B16" s="33"/>
      <c r="D16" s="28" t="s">
        <v>25</v>
      </c>
      <c r="I16" s="28" t="s">
        <v>26</v>
      </c>
      <c r="J16" s="26" t="s">
        <v>19</v>
      </c>
      <c r="L16" s="33"/>
    </row>
    <row r="17" spans="2:12" s="1" customFormat="1" ht="18" customHeight="1">
      <c r="B17" s="33"/>
      <c r="E17" s="26" t="s">
        <v>27</v>
      </c>
      <c r="I17" s="28" t="s">
        <v>28</v>
      </c>
      <c r="J17" s="26" t="s">
        <v>19</v>
      </c>
      <c r="L17" s="33"/>
    </row>
    <row r="18" spans="2:12" s="1" customFormat="1" ht="6.9" customHeight="1">
      <c r="B18" s="33"/>
      <c r="L18" s="33"/>
    </row>
    <row r="19" spans="2:12" s="1" customFormat="1" ht="12" customHeight="1">
      <c r="B19" s="33"/>
      <c r="D19" s="28" t="s">
        <v>29</v>
      </c>
      <c r="I19" s="28" t="s">
        <v>26</v>
      </c>
      <c r="J19" s="29" t="str">
        <f>'Rekapitulace stavby'!AN13</f>
        <v>Vyplň údaj</v>
      </c>
      <c r="L19" s="33"/>
    </row>
    <row r="20" spans="2:12" s="1" customFormat="1" ht="18" customHeight="1">
      <c r="B20" s="33"/>
      <c r="E20" s="314" t="str">
        <f>'Rekapitulace stavby'!E14</f>
        <v>Vyplň údaj</v>
      </c>
      <c r="F20" s="296"/>
      <c r="G20" s="296"/>
      <c r="H20" s="296"/>
      <c r="I20" s="28" t="s">
        <v>28</v>
      </c>
      <c r="J20" s="29" t="str">
        <f>'Rekapitulace stavby'!AN14</f>
        <v>Vyplň údaj</v>
      </c>
      <c r="L20" s="33"/>
    </row>
    <row r="21" spans="2:12" s="1" customFormat="1" ht="6.9" customHeight="1">
      <c r="B21" s="33"/>
      <c r="L21" s="33"/>
    </row>
    <row r="22" spans="2:12" s="1" customFormat="1" ht="12" customHeight="1">
      <c r="B22" s="33"/>
      <c r="D22" s="28" t="s">
        <v>31</v>
      </c>
      <c r="I22" s="28" t="s">
        <v>26</v>
      </c>
      <c r="J22" s="26" t="s">
        <v>19</v>
      </c>
      <c r="L22" s="33"/>
    </row>
    <row r="23" spans="2:12" s="1" customFormat="1" ht="18" customHeight="1">
      <c r="B23" s="33"/>
      <c r="E23" s="26" t="s">
        <v>32</v>
      </c>
      <c r="I23" s="28" t="s">
        <v>28</v>
      </c>
      <c r="J23" s="26" t="s">
        <v>19</v>
      </c>
      <c r="L23" s="33"/>
    </row>
    <row r="24" spans="2:12" s="1" customFormat="1" ht="6.9" customHeight="1">
      <c r="B24" s="33"/>
      <c r="L24" s="33"/>
    </row>
    <row r="25" spans="2:12" s="1" customFormat="1" ht="12" customHeight="1">
      <c r="B25" s="33"/>
      <c r="D25" s="28" t="s">
        <v>35</v>
      </c>
      <c r="I25" s="28" t="s">
        <v>26</v>
      </c>
      <c r="J25" s="26" t="str">
        <f>IF('Rekapitulace stavby'!AN19="","",'Rekapitulace stavby'!AN19)</f>
        <v/>
      </c>
      <c r="L25" s="33"/>
    </row>
    <row r="26" spans="2:12" s="1" customFormat="1" ht="18" customHeight="1">
      <c r="B26" s="33"/>
      <c r="E26" s="26" t="str">
        <f>IF('Rekapitulace stavby'!E20="","",'Rekapitulace stavby'!E20)</f>
        <v>Martin Lang</v>
      </c>
      <c r="I26" s="28" t="s">
        <v>28</v>
      </c>
      <c r="J26" s="26" t="str">
        <f>IF('Rekapitulace stavby'!AN20="","",'Rekapitulace stavby'!AN20)</f>
        <v/>
      </c>
      <c r="L26" s="33"/>
    </row>
    <row r="27" spans="2:12" s="1" customFormat="1" ht="6.9" customHeight="1">
      <c r="B27" s="33"/>
      <c r="L27" s="33"/>
    </row>
    <row r="28" spans="2:12" s="1" customFormat="1" ht="12" customHeight="1">
      <c r="B28" s="33"/>
      <c r="D28" s="28" t="s">
        <v>37</v>
      </c>
      <c r="L28" s="33"/>
    </row>
    <row r="29" spans="2:12" s="7" customFormat="1" ht="16.5" customHeight="1">
      <c r="B29" s="90"/>
      <c r="E29" s="300" t="s">
        <v>19</v>
      </c>
      <c r="F29" s="300"/>
      <c r="G29" s="300"/>
      <c r="H29" s="300"/>
      <c r="L29" s="90"/>
    </row>
    <row r="30" spans="2:12" s="1" customFormat="1" ht="6.9" customHeight="1">
      <c r="B30" s="33"/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25.35" customHeight="1">
      <c r="B32" s="33"/>
      <c r="D32" s="91" t="s">
        <v>39</v>
      </c>
      <c r="J32" s="62">
        <f>ROUND(J87, 0)</f>
        <v>0</v>
      </c>
      <c r="L32" s="33"/>
    </row>
    <row r="33" spans="2:12" s="1" customFormat="1" ht="6.9" customHeight="1">
      <c r="B33" s="33"/>
      <c r="D33" s="50"/>
      <c r="E33" s="50"/>
      <c r="F33" s="50"/>
      <c r="G33" s="50"/>
      <c r="H33" s="50"/>
      <c r="I33" s="50"/>
      <c r="J33" s="50"/>
      <c r="K33" s="50"/>
      <c r="L33" s="33"/>
    </row>
    <row r="34" spans="2:12" s="1" customFormat="1" ht="14.4" customHeight="1">
      <c r="B34" s="33"/>
      <c r="F34" s="92" t="s">
        <v>41</v>
      </c>
      <c r="I34" s="92" t="s">
        <v>40</v>
      </c>
      <c r="J34" s="92" t="s">
        <v>42</v>
      </c>
      <c r="L34" s="33"/>
    </row>
    <row r="35" spans="2:12" s="1" customFormat="1" ht="14.4" customHeight="1">
      <c r="B35" s="33"/>
      <c r="D35" s="93" t="s">
        <v>43</v>
      </c>
      <c r="E35" s="28" t="s">
        <v>44</v>
      </c>
      <c r="F35" s="82">
        <f>ROUND((SUM(BE87:BE199)),  0)</f>
        <v>0</v>
      </c>
      <c r="I35" s="94">
        <v>0.21</v>
      </c>
      <c r="J35" s="82">
        <f>ROUND(((SUM(BE87:BE199))*I35),  0)</f>
        <v>0</v>
      </c>
      <c r="L35" s="33"/>
    </row>
    <row r="36" spans="2:12" s="1" customFormat="1" ht="14.4" customHeight="1">
      <c r="B36" s="33"/>
      <c r="E36" s="28" t="s">
        <v>45</v>
      </c>
      <c r="F36" s="82">
        <f>ROUND((SUM(BF87:BF199)),  0)</f>
        <v>0</v>
      </c>
      <c r="I36" s="94">
        <v>0.15</v>
      </c>
      <c r="J36" s="82">
        <f>ROUND(((SUM(BF87:BF199))*I36),  0)</f>
        <v>0</v>
      </c>
      <c r="L36" s="33"/>
    </row>
    <row r="37" spans="2:12" s="1" customFormat="1" ht="14.4" hidden="1" customHeight="1">
      <c r="B37" s="33"/>
      <c r="E37" s="28" t="s">
        <v>46</v>
      </c>
      <c r="F37" s="82">
        <f>ROUND((SUM(BG87:BG199)),  0)</f>
        <v>0</v>
      </c>
      <c r="I37" s="94">
        <v>0.21</v>
      </c>
      <c r="J37" s="82">
        <f>0</f>
        <v>0</v>
      </c>
      <c r="L37" s="33"/>
    </row>
    <row r="38" spans="2:12" s="1" customFormat="1" ht="14.4" hidden="1" customHeight="1">
      <c r="B38" s="33"/>
      <c r="E38" s="28" t="s">
        <v>47</v>
      </c>
      <c r="F38" s="82">
        <f>ROUND((SUM(BH87:BH199)),  0)</f>
        <v>0</v>
      </c>
      <c r="I38" s="94">
        <v>0.15</v>
      </c>
      <c r="J38" s="82">
        <f>0</f>
        <v>0</v>
      </c>
      <c r="L38" s="33"/>
    </row>
    <row r="39" spans="2:12" s="1" customFormat="1" ht="14.4" hidden="1" customHeight="1">
      <c r="B39" s="33"/>
      <c r="E39" s="28" t="s">
        <v>48</v>
      </c>
      <c r="F39" s="82">
        <f>ROUND((SUM(BI87:BI199)),  0)</f>
        <v>0</v>
      </c>
      <c r="I39" s="94">
        <v>0</v>
      </c>
      <c r="J39" s="82">
        <f>0</f>
        <v>0</v>
      </c>
      <c r="L39" s="33"/>
    </row>
    <row r="40" spans="2:12" s="1" customFormat="1" ht="6.9" customHeight="1">
      <c r="B40" s="33"/>
      <c r="L40" s="33"/>
    </row>
    <row r="41" spans="2:12" s="1" customFormat="1" ht="25.35" customHeight="1">
      <c r="B41" s="33"/>
      <c r="C41" s="95"/>
      <c r="D41" s="96" t="s">
        <v>49</v>
      </c>
      <c r="E41" s="53"/>
      <c r="F41" s="53"/>
      <c r="G41" s="97" t="s">
        <v>50</v>
      </c>
      <c r="H41" s="98" t="s">
        <v>51</v>
      </c>
      <c r="I41" s="53"/>
      <c r="J41" s="99">
        <f>SUM(J32:J39)</f>
        <v>0</v>
      </c>
      <c r="K41" s="100"/>
      <c r="L41" s="33"/>
    </row>
    <row r="42" spans="2:12" s="1" customFormat="1" ht="14.4" customHeight="1"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33"/>
    </row>
    <row r="46" spans="2:12" s="1" customFormat="1" ht="6.9" customHeight="1">
      <c r="B46" s="43"/>
      <c r="C46" s="44"/>
      <c r="D46" s="44"/>
      <c r="E46" s="44"/>
      <c r="F46" s="44"/>
      <c r="G46" s="44"/>
      <c r="H46" s="44"/>
      <c r="I46" s="44"/>
      <c r="J46" s="44"/>
      <c r="K46" s="44"/>
      <c r="L46" s="33"/>
    </row>
    <row r="47" spans="2:12" s="1" customFormat="1" ht="24.9" customHeight="1">
      <c r="B47" s="33"/>
      <c r="C47" s="22" t="s">
        <v>122</v>
      </c>
      <c r="L47" s="33"/>
    </row>
    <row r="48" spans="2:12" s="1" customFormat="1" ht="6.9" customHeight="1">
      <c r="B48" s="33"/>
      <c r="L48" s="33"/>
    </row>
    <row r="49" spans="2:47" s="1" customFormat="1" ht="12" customHeight="1">
      <c r="B49" s="33"/>
      <c r="C49" s="28" t="s">
        <v>16</v>
      </c>
      <c r="L49" s="33"/>
    </row>
    <row r="50" spans="2:47" s="1" customFormat="1" ht="16.5" customHeight="1">
      <c r="B50" s="33"/>
      <c r="E50" s="312" t="str">
        <f>E7</f>
        <v>Výstavba chodníků - ul.Hlavní a Korycanská, Veliká Ves</v>
      </c>
      <c r="F50" s="313"/>
      <c r="G50" s="313"/>
      <c r="H50" s="313"/>
      <c r="L50" s="33"/>
    </row>
    <row r="51" spans="2:47" ht="12" customHeight="1">
      <c r="B51" s="21"/>
      <c r="C51" s="28" t="s">
        <v>118</v>
      </c>
      <c r="L51" s="21"/>
    </row>
    <row r="52" spans="2:47" s="1" customFormat="1" ht="16.5" customHeight="1">
      <c r="B52" s="33"/>
      <c r="E52" s="312" t="s">
        <v>1065</v>
      </c>
      <c r="F52" s="311"/>
      <c r="G52" s="311"/>
      <c r="H52" s="311"/>
      <c r="L52" s="33"/>
    </row>
    <row r="53" spans="2:47" s="1" customFormat="1" ht="12" customHeight="1">
      <c r="B53" s="33"/>
      <c r="C53" s="28" t="s">
        <v>120</v>
      </c>
      <c r="L53" s="33"/>
    </row>
    <row r="54" spans="2:47" s="1" customFormat="1" ht="16.5" customHeight="1">
      <c r="B54" s="33"/>
      <c r="E54" s="305" t="str">
        <f>E11</f>
        <v>400-1 - VO ul. Korycanská</v>
      </c>
      <c r="F54" s="311"/>
      <c r="G54" s="311"/>
      <c r="H54" s="311"/>
      <c r="L54" s="33"/>
    </row>
    <row r="55" spans="2:47" s="1" customFormat="1" ht="6.9" customHeight="1">
      <c r="B55" s="33"/>
      <c r="L55" s="33"/>
    </row>
    <row r="56" spans="2:47" s="1" customFormat="1" ht="12" customHeight="1">
      <c r="B56" s="33"/>
      <c r="C56" s="28" t="s">
        <v>21</v>
      </c>
      <c r="F56" s="26" t="str">
        <f>F14</f>
        <v xml:space="preserve"> </v>
      </c>
      <c r="I56" s="28" t="s">
        <v>23</v>
      </c>
      <c r="J56" s="49" t="str">
        <f>IF(J14="","",J14)</f>
        <v>8. 9. 2022</v>
      </c>
      <c r="L56" s="33"/>
    </row>
    <row r="57" spans="2:47" s="1" customFormat="1" ht="6.9" customHeight="1">
      <c r="B57" s="33"/>
      <c r="L57" s="33"/>
    </row>
    <row r="58" spans="2:47" s="1" customFormat="1" ht="25.65" customHeight="1">
      <c r="B58" s="33"/>
      <c r="C58" s="28" t="s">
        <v>25</v>
      </c>
      <c r="F58" s="26" t="str">
        <f>E17</f>
        <v>Obec Veliká Ves</v>
      </c>
      <c r="I58" s="28" t="s">
        <v>31</v>
      </c>
      <c r="J58" s="31" t="str">
        <f>E23</f>
        <v>LINEA FERRA s.r.o., Vít Kovářík</v>
      </c>
      <c r="L58" s="33"/>
    </row>
    <row r="59" spans="2:47" s="1" customFormat="1" ht="15.15" customHeight="1">
      <c r="B59" s="33"/>
      <c r="C59" s="28" t="s">
        <v>29</v>
      </c>
      <c r="F59" s="26" t="str">
        <f>IF(E20="","",E20)</f>
        <v>Vyplň údaj</v>
      </c>
      <c r="I59" s="28" t="s">
        <v>35</v>
      </c>
      <c r="J59" s="31" t="str">
        <f>E26</f>
        <v>Martin Lang</v>
      </c>
      <c r="L59" s="33"/>
    </row>
    <row r="60" spans="2:47" s="1" customFormat="1" ht="10.35" customHeight="1">
      <c r="B60" s="33"/>
      <c r="L60" s="33"/>
    </row>
    <row r="61" spans="2:47" s="1" customFormat="1" ht="29.25" customHeight="1">
      <c r="B61" s="33"/>
      <c r="C61" s="101" t="s">
        <v>123</v>
      </c>
      <c r="D61" s="95"/>
      <c r="E61" s="95"/>
      <c r="F61" s="95"/>
      <c r="G61" s="95"/>
      <c r="H61" s="95"/>
      <c r="I61" s="95"/>
      <c r="J61" s="102" t="s">
        <v>124</v>
      </c>
      <c r="K61" s="95"/>
      <c r="L61" s="33"/>
    </row>
    <row r="62" spans="2:47" s="1" customFormat="1" ht="10.35" customHeight="1">
      <c r="B62" s="33"/>
      <c r="L62" s="33"/>
    </row>
    <row r="63" spans="2:47" s="1" customFormat="1" ht="22.95" customHeight="1">
      <c r="B63" s="33"/>
      <c r="C63" s="103" t="s">
        <v>71</v>
      </c>
      <c r="J63" s="62">
        <f>J87</f>
        <v>0</v>
      </c>
      <c r="L63" s="33"/>
      <c r="AU63" s="18" t="s">
        <v>125</v>
      </c>
    </row>
    <row r="64" spans="2:47" s="8" customFormat="1" ht="24.9" customHeight="1">
      <c r="B64" s="104"/>
      <c r="D64" s="105" t="s">
        <v>1067</v>
      </c>
      <c r="E64" s="106"/>
      <c r="F64" s="106"/>
      <c r="G64" s="106"/>
      <c r="H64" s="106"/>
      <c r="I64" s="106"/>
      <c r="J64" s="107">
        <f>J88</f>
        <v>0</v>
      </c>
      <c r="L64" s="104"/>
    </row>
    <row r="65" spans="2:12" s="9" customFormat="1" ht="19.95" customHeight="1">
      <c r="B65" s="108"/>
      <c r="D65" s="109" t="s">
        <v>1068</v>
      </c>
      <c r="E65" s="110"/>
      <c r="F65" s="110"/>
      <c r="G65" s="110"/>
      <c r="H65" s="110"/>
      <c r="I65" s="110"/>
      <c r="J65" s="111">
        <f>J89</f>
        <v>0</v>
      </c>
      <c r="L65" s="108"/>
    </row>
    <row r="66" spans="2:12" s="1" customFormat="1" ht="21.75" customHeight="1">
      <c r="B66" s="33"/>
      <c r="L66" s="33"/>
    </row>
    <row r="67" spans="2:12" s="1" customFormat="1" ht="6.9" customHeight="1"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33"/>
    </row>
    <row r="71" spans="2:12" s="1" customFormat="1" ht="6.9" customHeight="1">
      <c r="B71" s="43"/>
      <c r="C71" s="44"/>
      <c r="D71" s="44"/>
      <c r="E71" s="44"/>
      <c r="F71" s="44"/>
      <c r="G71" s="44"/>
      <c r="H71" s="44"/>
      <c r="I71" s="44"/>
      <c r="J71" s="44"/>
      <c r="K71" s="44"/>
      <c r="L71" s="33"/>
    </row>
    <row r="72" spans="2:12" s="1" customFormat="1" ht="24.9" customHeight="1">
      <c r="B72" s="33"/>
      <c r="C72" s="22" t="s">
        <v>134</v>
      </c>
      <c r="L72" s="33"/>
    </row>
    <row r="73" spans="2:12" s="1" customFormat="1" ht="6.9" customHeight="1">
      <c r="B73" s="33"/>
      <c r="L73" s="33"/>
    </row>
    <row r="74" spans="2:12" s="1" customFormat="1" ht="12" customHeight="1">
      <c r="B74" s="33"/>
      <c r="C74" s="28" t="s">
        <v>16</v>
      </c>
      <c r="L74" s="33"/>
    </row>
    <row r="75" spans="2:12" s="1" customFormat="1" ht="16.5" customHeight="1">
      <c r="B75" s="33"/>
      <c r="E75" s="312" t="str">
        <f>E7</f>
        <v>Výstavba chodníků - ul.Hlavní a Korycanská, Veliká Ves</v>
      </c>
      <c r="F75" s="313"/>
      <c r="G75" s="313"/>
      <c r="H75" s="313"/>
      <c r="L75" s="33"/>
    </row>
    <row r="76" spans="2:12" ht="12" customHeight="1">
      <c r="B76" s="21"/>
      <c r="C76" s="28" t="s">
        <v>118</v>
      </c>
      <c r="L76" s="21"/>
    </row>
    <row r="77" spans="2:12" s="1" customFormat="1" ht="16.5" customHeight="1">
      <c r="B77" s="33"/>
      <c r="E77" s="312" t="s">
        <v>1065</v>
      </c>
      <c r="F77" s="311"/>
      <c r="G77" s="311"/>
      <c r="H77" s="311"/>
      <c r="L77" s="33"/>
    </row>
    <row r="78" spans="2:12" s="1" customFormat="1" ht="12" customHeight="1">
      <c r="B78" s="33"/>
      <c r="C78" s="28" t="s">
        <v>120</v>
      </c>
      <c r="L78" s="33"/>
    </row>
    <row r="79" spans="2:12" s="1" customFormat="1" ht="16.5" customHeight="1">
      <c r="B79" s="33"/>
      <c r="E79" s="305" t="str">
        <f>E11</f>
        <v>400-1 - VO ul. Korycanská</v>
      </c>
      <c r="F79" s="311"/>
      <c r="G79" s="311"/>
      <c r="H79" s="311"/>
      <c r="L79" s="33"/>
    </row>
    <row r="80" spans="2:12" s="1" customFormat="1" ht="6.9" customHeight="1">
      <c r="B80" s="33"/>
      <c r="L80" s="33"/>
    </row>
    <row r="81" spans="2:65" s="1" customFormat="1" ht="12" customHeight="1">
      <c r="B81" s="33"/>
      <c r="C81" s="28" t="s">
        <v>21</v>
      </c>
      <c r="F81" s="26" t="str">
        <f>F14</f>
        <v xml:space="preserve"> </v>
      </c>
      <c r="I81" s="28" t="s">
        <v>23</v>
      </c>
      <c r="J81" s="49" t="str">
        <f>IF(J14="","",J14)</f>
        <v>8. 9. 2022</v>
      </c>
      <c r="L81" s="33"/>
    </row>
    <row r="82" spans="2:65" s="1" customFormat="1" ht="6.9" customHeight="1">
      <c r="B82" s="33"/>
      <c r="L82" s="33"/>
    </row>
    <row r="83" spans="2:65" s="1" customFormat="1" ht="25.65" customHeight="1">
      <c r="B83" s="33"/>
      <c r="C83" s="28" t="s">
        <v>25</v>
      </c>
      <c r="F83" s="26" t="str">
        <f>E17</f>
        <v>Obec Veliká Ves</v>
      </c>
      <c r="I83" s="28" t="s">
        <v>31</v>
      </c>
      <c r="J83" s="31" t="str">
        <f>E23</f>
        <v>LINEA FERRA s.r.o., Vít Kovářík</v>
      </c>
      <c r="L83" s="33"/>
    </row>
    <row r="84" spans="2:65" s="1" customFormat="1" ht="15.15" customHeight="1">
      <c r="B84" s="33"/>
      <c r="C84" s="28" t="s">
        <v>29</v>
      </c>
      <c r="F84" s="26" t="str">
        <f>IF(E20="","",E20)</f>
        <v>Vyplň údaj</v>
      </c>
      <c r="I84" s="28" t="s">
        <v>35</v>
      </c>
      <c r="J84" s="31" t="str">
        <f>E26</f>
        <v>Martin Lang</v>
      </c>
      <c r="L84" s="33"/>
    </row>
    <row r="85" spans="2:65" s="1" customFormat="1" ht="10.35" customHeight="1">
      <c r="B85" s="33"/>
      <c r="L85" s="33"/>
    </row>
    <row r="86" spans="2:65" s="10" customFormat="1" ht="29.25" customHeight="1">
      <c r="B86" s="112"/>
      <c r="C86" s="113" t="s">
        <v>135</v>
      </c>
      <c r="D86" s="114" t="s">
        <v>58</v>
      </c>
      <c r="E86" s="114" t="s">
        <v>54</v>
      </c>
      <c r="F86" s="114" t="s">
        <v>55</v>
      </c>
      <c r="G86" s="114" t="s">
        <v>136</v>
      </c>
      <c r="H86" s="114" t="s">
        <v>137</v>
      </c>
      <c r="I86" s="114" t="s">
        <v>138</v>
      </c>
      <c r="J86" s="114" t="s">
        <v>124</v>
      </c>
      <c r="K86" s="115" t="s">
        <v>139</v>
      </c>
      <c r="L86" s="112"/>
      <c r="M86" s="55" t="s">
        <v>19</v>
      </c>
      <c r="N86" s="56" t="s">
        <v>43</v>
      </c>
      <c r="O86" s="56" t="s">
        <v>140</v>
      </c>
      <c r="P86" s="56" t="s">
        <v>141</v>
      </c>
      <c r="Q86" s="56" t="s">
        <v>142</v>
      </c>
      <c r="R86" s="56" t="s">
        <v>143</v>
      </c>
      <c r="S86" s="56" t="s">
        <v>144</v>
      </c>
      <c r="T86" s="57" t="s">
        <v>145</v>
      </c>
    </row>
    <row r="87" spans="2:65" s="1" customFormat="1" ht="22.95" customHeight="1">
      <c r="B87" s="33"/>
      <c r="C87" s="60" t="s">
        <v>146</v>
      </c>
      <c r="J87" s="116">
        <f>BK87</f>
        <v>0</v>
      </c>
      <c r="L87" s="33"/>
      <c r="M87" s="58"/>
      <c r="N87" s="50"/>
      <c r="O87" s="50"/>
      <c r="P87" s="117">
        <f>P88</f>
        <v>0</v>
      </c>
      <c r="Q87" s="50"/>
      <c r="R87" s="117">
        <f>R88</f>
        <v>0.87671600000000005</v>
      </c>
      <c r="S87" s="50"/>
      <c r="T87" s="118">
        <f>T88</f>
        <v>0</v>
      </c>
      <c r="AT87" s="18" t="s">
        <v>72</v>
      </c>
      <c r="AU87" s="18" t="s">
        <v>125</v>
      </c>
      <c r="BK87" s="119">
        <f>BK88</f>
        <v>0</v>
      </c>
    </row>
    <row r="88" spans="2:65" s="11" customFormat="1" ht="25.95" customHeight="1">
      <c r="B88" s="120"/>
      <c r="D88" s="121" t="s">
        <v>72</v>
      </c>
      <c r="E88" s="122" t="s">
        <v>292</v>
      </c>
      <c r="F88" s="122" t="s">
        <v>1069</v>
      </c>
      <c r="I88" s="123"/>
      <c r="J88" s="124">
        <f>BK88</f>
        <v>0</v>
      </c>
      <c r="L88" s="120"/>
      <c r="M88" s="125"/>
      <c r="P88" s="126">
        <f>P89</f>
        <v>0</v>
      </c>
      <c r="R88" s="126">
        <f>R89</f>
        <v>0.87671600000000005</v>
      </c>
      <c r="T88" s="127">
        <f>T89</f>
        <v>0</v>
      </c>
      <c r="AR88" s="121" t="s">
        <v>169</v>
      </c>
      <c r="AT88" s="128" t="s">
        <v>72</v>
      </c>
      <c r="AU88" s="128" t="s">
        <v>73</v>
      </c>
      <c r="AY88" s="121" t="s">
        <v>149</v>
      </c>
      <c r="BK88" s="129">
        <f>BK89</f>
        <v>0</v>
      </c>
    </row>
    <row r="89" spans="2:65" s="11" customFormat="1" ht="22.95" customHeight="1">
      <c r="B89" s="120"/>
      <c r="D89" s="121" t="s">
        <v>72</v>
      </c>
      <c r="E89" s="130" t="s">
        <v>1070</v>
      </c>
      <c r="F89" s="130" t="s">
        <v>1071</v>
      </c>
      <c r="I89" s="123"/>
      <c r="J89" s="131">
        <f>BK89</f>
        <v>0</v>
      </c>
      <c r="L89" s="120"/>
      <c r="M89" s="125"/>
      <c r="P89" s="126">
        <f>SUM(P90:P199)</f>
        <v>0</v>
      </c>
      <c r="R89" s="126">
        <f>SUM(R90:R199)</f>
        <v>0.87671600000000005</v>
      </c>
      <c r="T89" s="127">
        <f>SUM(T90:T199)</f>
        <v>0</v>
      </c>
      <c r="AR89" s="121" t="s">
        <v>169</v>
      </c>
      <c r="AT89" s="128" t="s">
        <v>72</v>
      </c>
      <c r="AU89" s="128" t="s">
        <v>34</v>
      </c>
      <c r="AY89" s="121" t="s">
        <v>149</v>
      </c>
      <c r="BK89" s="129">
        <f>SUM(BK90:BK199)</f>
        <v>0</v>
      </c>
    </row>
    <row r="90" spans="2:65" s="1" customFormat="1" ht="16.5" customHeight="1">
      <c r="B90" s="33"/>
      <c r="C90" s="132" t="s">
        <v>34</v>
      </c>
      <c r="D90" s="132" t="s">
        <v>151</v>
      </c>
      <c r="E90" s="133" t="s">
        <v>1072</v>
      </c>
      <c r="F90" s="134" t="s">
        <v>1073</v>
      </c>
      <c r="G90" s="135" t="s">
        <v>1074</v>
      </c>
      <c r="H90" s="136">
        <v>3</v>
      </c>
      <c r="I90" s="137"/>
      <c r="J90" s="138">
        <f>ROUND(I90*H90,2)</f>
        <v>0</v>
      </c>
      <c r="K90" s="134" t="s">
        <v>19</v>
      </c>
      <c r="L90" s="33"/>
      <c r="M90" s="139" t="s">
        <v>19</v>
      </c>
      <c r="N90" s="140" t="s">
        <v>44</v>
      </c>
      <c r="P90" s="141">
        <f>O90*H90</f>
        <v>0</v>
      </c>
      <c r="Q90" s="141">
        <v>0</v>
      </c>
      <c r="R90" s="141">
        <f>Q90*H90</f>
        <v>0</v>
      </c>
      <c r="S90" s="141">
        <v>0</v>
      </c>
      <c r="T90" s="142">
        <f>S90*H90</f>
        <v>0</v>
      </c>
      <c r="AR90" s="143" t="s">
        <v>156</v>
      </c>
      <c r="AT90" s="143" t="s">
        <v>151</v>
      </c>
      <c r="AU90" s="143" t="s">
        <v>81</v>
      </c>
      <c r="AY90" s="18" t="s">
        <v>149</v>
      </c>
      <c r="BE90" s="144">
        <f>IF(N90="základní",J90,0)</f>
        <v>0</v>
      </c>
      <c r="BF90" s="144">
        <f>IF(N90="snížená",J90,0)</f>
        <v>0</v>
      </c>
      <c r="BG90" s="144">
        <f>IF(N90="zákl. přenesená",J90,0)</f>
        <v>0</v>
      </c>
      <c r="BH90" s="144">
        <f>IF(N90="sníž. přenesená",J90,0)</f>
        <v>0</v>
      </c>
      <c r="BI90" s="144">
        <f>IF(N90="nulová",J90,0)</f>
        <v>0</v>
      </c>
      <c r="BJ90" s="18" t="s">
        <v>34</v>
      </c>
      <c r="BK90" s="144">
        <f>ROUND(I90*H90,2)</f>
        <v>0</v>
      </c>
      <c r="BL90" s="18" t="s">
        <v>156</v>
      </c>
      <c r="BM90" s="143" t="s">
        <v>81</v>
      </c>
    </row>
    <row r="91" spans="2:65" s="1" customFormat="1" ht="19.2">
      <c r="B91" s="33"/>
      <c r="D91" s="150" t="s">
        <v>366</v>
      </c>
      <c r="F91" s="187" t="s">
        <v>1075</v>
      </c>
      <c r="I91" s="147"/>
      <c r="L91" s="33"/>
      <c r="M91" s="148"/>
      <c r="T91" s="52"/>
      <c r="AT91" s="18" t="s">
        <v>366</v>
      </c>
      <c r="AU91" s="18" t="s">
        <v>81</v>
      </c>
    </row>
    <row r="92" spans="2:65" s="1" customFormat="1" ht="16.5" customHeight="1">
      <c r="B92" s="33"/>
      <c r="C92" s="177" t="s">
        <v>81</v>
      </c>
      <c r="D92" s="177" t="s">
        <v>292</v>
      </c>
      <c r="E92" s="178" t="s">
        <v>1076</v>
      </c>
      <c r="F92" s="179" t="s">
        <v>1077</v>
      </c>
      <c r="G92" s="180" t="s">
        <v>1074</v>
      </c>
      <c r="H92" s="181">
        <v>3</v>
      </c>
      <c r="I92" s="182"/>
      <c r="J92" s="183">
        <f>ROUND(I92*H92,2)</f>
        <v>0</v>
      </c>
      <c r="K92" s="179" t="s">
        <v>19</v>
      </c>
      <c r="L92" s="184"/>
      <c r="M92" s="185" t="s">
        <v>19</v>
      </c>
      <c r="N92" s="186" t="s">
        <v>44</v>
      </c>
      <c r="P92" s="141">
        <f>O92*H92</f>
        <v>0</v>
      </c>
      <c r="Q92" s="141">
        <v>0</v>
      </c>
      <c r="R92" s="141">
        <f>Q92*H92</f>
        <v>0</v>
      </c>
      <c r="S92" s="141">
        <v>0</v>
      </c>
      <c r="T92" s="142">
        <f>S92*H92</f>
        <v>0</v>
      </c>
      <c r="AR92" s="143" t="s">
        <v>206</v>
      </c>
      <c r="AT92" s="143" t="s">
        <v>292</v>
      </c>
      <c r="AU92" s="143" t="s">
        <v>81</v>
      </c>
      <c r="AY92" s="18" t="s">
        <v>149</v>
      </c>
      <c r="BE92" s="144">
        <f>IF(N92="základní",J92,0)</f>
        <v>0</v>
      </c>
      <c r="BF92" s="144">
        <f>IF(N92="snížená",J92,0)</f>
        <v>0</v>
      </c>
      <c r="BG92" s="144">
        <f>IF(N92="zákl. přenesená",J92,0)</f>
        <v>0</v>
      </c>
      <c r="BH92" s="144">
        <f>IF(N92="sníž. přenesená",J92,0)</f>
        <v>0</v>
      </c>
      <c r="BI92" s="144">
        <f>IF(N92="nulová",J92,0)</f>
        <v>0</v>
      </c>
      <c r="BJ92" s="18" t="s">
        <v>34</v>
      </c>
      <c r="BK92" s="144">
        <f>ROUND(I92*H92,2)</f>
        <v>0</v>
      </c>
      <c r="BL92" s="18" t="s">
        <v>156</v>
      </c>
      <c r="BM92" s="143" t="s">
        <v>156</v>
      </c>
    </row>
    <row r="93" spans="2:65" s="1" customFormat="1" ht="19.2">
      <c r="B93" s="33"/>
      <c r="D93" s="150" t="s">
        <v>366</v>
      </c>
      <c r="F93" s="187" t="s">
        <v>1075</v>
      </c>
      <c r="I93" s="147"/>
      <c r="L93" s="33"/>
      <c r="M93" s="148"/>
      <c r="T93" s="52"/>
      <c r="AT93" s="18" t="s">
        <v>366</v>
      </c>
      <c r="AU93" s="18" t="s">
        <v>81</v>
      </c>
    </row>
    <row r="94" spans="2:65" s="1" customFormat="1" ht="16.5" customHeight="1">
      <c r="B94" s="33"/>
      <c r="C94" s="132" t="s">
        <v>169</v>
      </c>
      <c r="D94" s="132" t="s">
        <v>151</v>
      </c>
      <c r="E94" s="133" t="s">
        <v>1078</v>
      </c>
      <c r="F94" s="134" t="s">
        <v>1079</v>
      </c>
      <c r="G94" s="135" t="s">
        <v>459</v>
      </c>
      <c r="H94" s="136">
        <v>6</v>
      </c>
      <c r="I94" s="137"/>
      <c r="J94" s="138">
        <f>ROUND(I94*H94,2)</f>
        <v>0</v>
      </c>
      <c r="K94" s="134" t="s">
        <v>19</v>
      </c>
      <c r="L94" s="33"/>
      <c r="M94" s="139" t="s">
        <v>19</v>
      </c>
      <c r="N94" s="140" t="s">
        <v>44</v>
      </c>
      <c r="P94" s="141">
        <f>O94*H94</f>
        <v>0</v>
      </c>
      <c r="Q94" s="141">
        <v>0</v>
      </c>
      <c r="R94" s="141">
        <f>Q94*H94</f>
        <v>0</v>
      </c>
      <c r="S94" s="141">
        <v>0</v>
      </c>
      <c r="T94" s="142">
        <f>S94*H94</f>
        <v>0</v>
      </c>
      <c r="AR94" s="143" t="s">
        <v>156</v>
      </c>
      <c r="AT94" s="143" t="s">
        <v>151</v>
      </c>
      <c r="AU94" s="143" t="s">
        <v>81</v>
      </c>
      <c r="AY94" s="18" t="s">
        <v>149</v>
      </c>
      <c r="BE94" s="144">
        <f>IF(N94="základní",J94,0)</f>
        <v>0</v>
      </c>
      <c r="BF94" s="144">
        <f>IF(N94="snížená",J94,0)</f>
        <v>0</v>
      </c>
      <c r="BG94" s="144">
        <f>IF(N94="zákl. přenesená",J94,0)</f>
        <v>0</v>
      </c>
      <c r="BH94" s="144">
        <f>IF(N94="sníž. přenesená",J94,0)</f>
        <v>0</v>
      </c>
      <c r="BI94" s="144">
        <f>IF(N94="nulová",J94,0)</f>
        <v>0</v>
      </c>
      <c r="BJ94" s="18" t="s">
        <v>34</v>
      </c>
      <c r="BK94" s="144">
        <f>ROUND(I94*H94,2)</f>
        <v>0</v>
      </c>
      <c r="BL94" s="18" t="s">
        <v>156</v>
      </c>
      <c r="BM94" s="143" t="s">
        <v>193</v>
      </c>
    </row>
    <row r="95" spans="2:65" s="1" customFormat="1" ht="19.2">
      <c r="B95" s="33"/>
      <c r="D95" s="150" t="s">
        <v>366</v>
      </c>
      <c r="F95" s="187" t="s">
        <v>1080</v>
      </c>
      <c r="I95" s="147"/>
      <c r="L95" s="33"/>
      <c r="M95" s="148"/>
      <c r="T95" s="52"/>
      <c r="AT95" s="18" t="s">
        <v>366</v>
      </c>
      <c r="AU95" s="18" t="s">
        <v>81</v>
      </c>
    </row>
    <row r="96" spans="2:65" s="1" customFormat="1" ht="16.5" customHeight="1">
      <c r="B96" s="33"/>
      <c r="C96" s="177" t="s">
        <v>156</v>
      </c>
      <c r="D96" s="177" t="s">
        <v>292</v>
      </c>
      <c r="E96" s="178" t="s">
        <v>1081</v>
      </c>
      <c r="F96" s="179" t="s">
        <v>1082</v>
      </c>
      <c r="G96" s="180" t="s">
        <v>459</v>
      </c>
      <c r="H96" s="181">
        <v>6</v>
      </c>
      <c r="I96" s="182"/>
      <c r="J96" s="183">
        <f>ROUND(I96*H96,2)</f>
        <v>0</v>
      </c>
      <c r="K96" s="179" t="s">
        <v>19</v>
      </c>
      <c r="L96" s="184"/>
      <c r="M96" s="185" t="s">
        <v>19</v>
      </c>
      <c r="N96" s="186" t="s">
        <v>44</v>
      </c>
      <c r="P96" s="141">
        <f>O96*H96</f>
        <v>0</v>
      </c>
      <c r="Q96" s="141">
        <v>0</v>
      </c>
      <c r="R96" s="141">
        <f>Q96*H96</f>
        <v>0</v>
      </c>
      <c r="S96" s="141">
        <v>0</v>
      </c>
      <c r="T96" s="142">
        <f>S96*H96</f>
        <v>0</v>
      </c>
      <c r="AR96" s="143" t="s">
        <v>206</v>
      </c>
      <c r="AT96" s="143" t="s">
        <v>292</v>
      </c>
      <c r="AU96" s="143" t="s">
        <v>81</v>
      </c>
      <c r="AY96" s="18" t="s">
        <v>149</v>
      </c>
      <c r="BE96" s="144">
        <f>IF(N96="základní",J96,0)</f>
        <v>0</v>
      </c>
      <c r="BF96" s="144">
        <f>IF(N96="snížená",J96,0)</f>
        <v>0</v>
      </c>
      <c r="BG96" s="144">
        <f>IF(N96="zákl. přenesená",J96,0)</f>
        <v>0</v>
      </c>
      <c r="BH96" s="144">
        <f>IF(N96="sníž. přenesená",J96,0)</f>
        <v>0</v>
      </c>
      <c r="BI96" s="144">
        <f>IF(N96="nulová",J96,0)</f>
        <v>0</v>
      </c>
      <c r="BJ96" s="18" t="s">
        <v>34</v>
      </c>
      <c r="BK96" s="144">
        <f>ROUND(I96*H96,2)</f>
        <v>0</v>
      </c>
      <c r="BL96" s="18" t="s">
        <v>156</v>
      </c>
      <c r="BM96" s="143" t="s">
        <v>206</v>
      </c>
    </row>
    <row r="97" spans="2:65" s="1" customFormat="1" ht="19.2">
      <c r="B97" s="33"/>
      <c r="D97" s="150" t="s">
        <v>366</v>
      </c>
      <c r="F97" s="187" t="s">
        <v>1080</v>
      </c>
      <c r="I97" s="147"/>
      <c r="L97" s="33"/>
      <c r="M97" s="148"/>
      <c r="T97" s="52"/>
      <c r="AT97" s="18" t="s">
        <v>366</v>
      </c>
      <c r="AU97" s="18" t="s">
        <v>81</v>
      </c>
    </row>
    <row r="98" spans="2:65" s="1" customFormat="1" ht="49.2" customHeight="1">
      <c r="B98" s="33"/>
      <c r="C98" s="132" t="s">
        <v>181</v>
      </c>
      <c r="D98" s="132" t="s">
        <v>151</v>
      </c>
      <c r="E98" s="133" t="s">
        <v>1083</v>
      </c>
      <c r="F98" s="134" t="s">
        <v>1084</v>
      </c>
      <c r="G98" s="135" t="s">
        <v>459</v>
      </c>
      <c r="H98" s="136">
        <v>230</v>
      </c>
      <c r="I98" s="137"/>
      <c r="J98" s="138">
        <f>ROUND(I98*H98,2)</f>
        <v>0</v>
      </c>
      <c r="K98" s="134" t="s">
        <v>155</v>
      </c>
      <c r="L98" s="33"/>
      <c r="M98" s="139" t="s">
        <v>19</v>
      </c>
      <c r="N98" s="140" t="s">
        <v>44</v>
      </c>
      <c r="P98" s="141">
        <f>O98*H98</f>
        <v>0</v>
      </c>
      <c r="Q98" s="141">
        <v>0</v>
      </c>
      <c r="R98" s="141">
        <f>Q98*H98</f>
        <v>0</v>
      </c>
      <c r="S98" s="141">
        <v>0</v>
      </c>
      <c r="T98" s="142">
        <f>S98*H98</f>
        <v>0</v>
      </c>
      <c r="AR98" s="143" t="s">
        <v>156</v>
      </c>
      <c r="AT98" s="143" t="s">
        <v>151</v>
      </c>
      <c r="AU98" s="143" t="s">
        <v>81</v>
      </c>
      <c r="AY98" s="18" t="s">
        <v>149</v>
      </c>
      <c r="BE98" s="144">
        <f>IF(N98="základní",J98,0)</f>
        <v>0</v>
      </c>
      <c r="BF98" s="144">
        <f>IF(N98="snížená",J98,0)</f>
        <v>0</v>
      </c>
      <c r="BG98" s="144">
        <f>IF(N98="zákl. přenesená",J98,0)</f>
        <v>0</v>
      </c>
      <c r="BH98" s="144">
        <f>IF(N98="sníž. přenesená",J98,0)</f>
        <v>0</v>
      </c>
      <c r="BI98" s="144">
        <f>IF(N98="nulová",J98,0)</f>
        <v>0</v>
      </c>
      <c r="BJ98" s="18" t="s">
        <v>34</v>
      </c>
      <c r="BK98" s="144">
        <f>ROUND(I98*H98,2)</f>
        <v>0</v>
      </c>
      <c r="BL98" s="18" t="s">
        <v>156</v>
      </c>
      <c r="BM98" s="143" t="s">
        <v>219</v>
      </c>
    </row>
    <row r="99" spans="2:65" s="1" customFormat="1">
      <c r="B99" s="33"/>
      <c r="D99" s="145" t="s">
        <v>158</v>
      </c>
      <c r="F99" s="146" t="s">
        <v>1085</v>
      </c>
      <c r="I99" s="147"/>
      <c r="L99" s="33"/>
      <c r="M99" s="148"/>
      <c r="T99" s="52"/>
      <c r="AT99" s="18" t="s">
        <v>158</v>
      </c>
      <c r="AU99" s="18" t="s">
        <v>81</v>
      </c>
    </row>
    <row r="100" spans="2:65" s="1" customFormat="1" ht="19.2">
      <c r="B100" s="33"/>
      <c r="D100" s="150" t="s">
        <v>366</v>
      </c>
      <c r="F100" s="187" t="s">
        <v>1086</v>
      </c>
      <c r="I100" s="147"/>
      <c r="L100" s="33"/>
      <c r="M100" s="148"/>
      <c r="T100" s="52"/>
      <c r="AT100" s="18" t="s">
        <v>366</v>
      </c>
      <c r="AU100" s="18" t="s">
        <v>81</v>
      </c>
    </row>
    <row r="101" spans="2:65" s="1" customFormat="1" ht="16.5" customHeight="1">
      <c r="B101" s="33"/>
      <c r="C101" s="177" t="s">
        <v>193</v>
      </c>
      <c r="D101" s="177" t="s">
        <v>292</v>
      </c>
      <c r="E101" s="178" t="s">
        <v>1087</v>
      </c>
      <c r="F101" s="179" t="s">
        <v>1088</v>
      </c>
      <c r="G101" s="180" t="s">
        <v>459</v>
      </c>
      <c r="H101" s="181">
        <v>230</v>
      </c>
      <c r="I101" s="182"/>
      <c r="J101" s="183">
        <f>ROUND(I101*H101,2)</f>
        <v>0</v>
      </c>
      <c r="K101" s="179" t="s">
        <v>19</v>
      </c>
      <c r="L101" s="184"/>
      <c r="M101" s="185" t="s">
        <v>19</v>
      </c>
      <c r="N101" s="186" t="s">
        <v>44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206</v>
      </c>
      <c r="AT101" s="143" t="s">
        <v>292</v>
      </c>
      <c r="AU101" s="143" t="s">
        <v>81</v>
      </c>
      <c r="AY101" s="18" t="s">
        <v>149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34</v>
      </c>
      <c r="BK101" s="144">
        <f>ROUND(I101*H101,2)</f>
        <v>0</v>
      </c>
      <c r="BL101" s="18" t="s">
        <v>156</v>
      </c>
      <c r="BM101" s="143" t="s">
        <v>233</v>
      </c>
    </row>
    <row r="102" spans="2:65" s="1" customFormat="1" ht="19.2">
      <c r="B102" s="33"/>
      <c r="D102" s="150" t="s">
        <v>366</v>
      </c>
      <c r="F102" s="187" t="s">
        <v>1086</v>
      </c>
      <c r="I102" s="147"/>
      <c r="L102" s="33"/>
      <c r="M102" s="148"/>
      <c r="T102" s="52"/>
      <c r="AT102" s="18" t="s">
        <v>366</v>
      </c>
      <c r="AU102" s="18" t="s">
        <v>81</v>
      </c>
    </row>
    <row r="103" spans="2:65" s="1" customFormat="1" ht="49.2" customHeight="1">
      <c r="B103" s="33"/>
      <c r="C103" s="132" t="s">
        <v>198</v>
      </c>
      <c r="D103" s="132" t="s">
        <v>151</v>
      </c>
      <c r="E103" s="133" t="s">
        <v>1089</v>
      </c>
      <c r="F103" s="134" t="s">
        <v>1090</v>
      </c>
      <c r="G103" s="135" t="s">
        <v>459</v>
      </c>
      <c r="H103" s="136">
        <v>54</v>
      </c>
      <c r="I103" s="137"/>
      <c r="J103" s="138">
        <f>ROUND(I103*H103,2)</f>
        <v>0</v>
      </c>
      <c r="K103" s="134" t="s">
        <v>155</v>
      </c>
      <c r="L103" s="33"/>
      <c r="M103" s="139" t="s">
        <v>19</v>
      </c>
      <c r="N103" s="140" t="s">
        <v>44</v>
      </c>
      <c r="P103" s="141">
        <f>O103*H103</f>
        <v>0</v>
      </c>
      <c r="Q103" s="141">
        <v>0</v>
      </c>
      <c r="R103" s="141">
        <f>Q103*H103</f>
        <v>0</v>
      </c>
      <c r="S103" s="141">
        <v>0</v>
      </c>
      <c r="T103" s="142">
        <f>S103*H103</f>
        <v>0</v>
      </c>
      <c r="AR103" s="143" t="s">
        <v>156</v>
      </c>
      <c r="AT103" s="143" t="s">
        <v>151</v>
      </c>
      <c r="AU103" s="143" t="s">
        <v>81</v>
      </c>
      <c r="AY103" s="18" t="s">
        <v>149</v>
      </c>
      <c r="BE103" s="144">
        <f>IF(N103="základní",J103,0)</f>
        <v>0</v>
      </c>
      <c r="BF103" s="144">
        <f>IF(N103="snížená",J103,0)</f>
        <v>0</v>
      </c>
      <c r="BG103" s="144">
        <f>IF(N103="zákl. přenesená",J103,0)</f>
        <v>0</v>
      </c>
      <c r="BH103" s="144">
        <f>IF(N103="sníž. přenesená",J103,0)</f>
        <v>0</v>
      </c>
      <c r="BI103" s="144">
        <f>IF(N103="nulová",J103,0)</f>
        <v>0</v>
      </c>
      <c r="BJ103" s="18" t="s">
        <v>34</v>
      </c>
      <c r="BK103" s="144">
        <f>ROUND(I103*H103,2)</f>
        <v>0</v>
      </c>
      <c r="BL103" s="18" t="s">
        <v>156</v>
      </c>
      <c r="BM103" s="143" t="s">
        <v>247</v>
      </c>
    </row>
    <row r="104" spans="2:65" s="1" customFormat="1">
      <c r="B104" s="33"/>
      <c r="D104" s="145" t="s">
        <v>158</v>
      </c>
      <c r="F104" s="146" t="s">
        <v>1091</v>
      </c>
      <c r="I104" s="147"/>
      <c r="L104" s="33"/>
      <c r="M104" s="148"/>
      <c r="T104" s="52"/>
      <c r="AT104" s="18" t="s">
        <v>158</v>
      </c>
      <c r="AU104" s="18" t="s">
        <v>81</v>
      </c>
    </row>
    <row r="105" spans="2:65" s="1" customFormat="1" ht="19.2">
      <c r="B105" s="33"/>
      <c r="D105" s="150" t="s">
        <v>366</v>
      </c>
      <c r="F105" s="187" t="s">
        <v>1092</v>
      </c>
      <c r="I105" s="147"/>
      <c r="L105" s="33"/>
      <c r="M105" s="148"/>
      <c r="T105" s="52"/>
      <c r="AT105" s="18" t="s">
        <v>366</v>
      </c>
      <c r="AU105" s="18" t="s">
        <v>81</v>
      </c>
    </row>
    <row r="106" spans="2:65" s="1" customFormat="1" ht="24.15" customHeight="1">
      <c r="B106" s="33"/>
      <c r="C106" s="177" t="s">
        <v>206</v>
      </c>
      <c r="D106" s="177" t="s">
        <v>292</v>
      </c>
      <c r="E106" s="178" t="s">
        <v>1093</v>
      </c>
      <c r="F106" s="179" t="s">
        <v>1094</v>
      </c>
      <c r="G106" s="180" t="s">
        <v>459</v>
      </c>
      <c r="H106" s="181">
        <v>54</v>
      </c>
      <c r="I106" s="182"/>
      <c r="J106" s="183">
        <f>ROUND(I106*H106,2)</f>
        <v>0</v>
      </c>
      <c r="K106" s="179" t="s">
        <v>155</v>
      </c>
      <c r="L106" s="184"/>
      <c r="M106" s="185" t="s">
        <v>19</v>
      </c>
      <c r="N106" s="186" t="s">
        <v>44</v>
      </c>
      <c r="P106" s="141">
        <f>O106*H106</f>
        <v>0</v>
      </c>
      <c r="Q106" s="141">
        <v>1.6000000000000001E-4</v>
      </c>
      <c r="R106" s="141">
        <f>Q106*H106</f>
        <v>8.6400000000000001E-3</v>
      </c>
      <c r="S106" s="141">
        <v>0</v>
      </c>
      <c r="T106" s="142">
        <f>S106*H106</f>
        <v>0</v>
      </c>
      <c r="AR106" s="143" t="s">
        <v>206</v>
      </c>
      <c r="AT106" s="143" t="s">
        <v>292</v>
      </c>
      <c r="AU106" s="143" t="s">
        <v>81</v>
      </c>
      <c r="AY106" s="18" t="s">
        <v>149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34</v>
      </c>
      <c r="BK106" s="144">
        <f>ROUND(I106*H106,2)</f>
        <v>0</v>
      </c>
      <c r="BL106" s="18" t="s">
        <v>156</v>
      </c>
      <c r="BM106" s="143" t="s">
        <v>259</v>
      </c>
    </row>
    <row r="107" spans="2:65" s="1" customFormat="1" ht="19.2">
      <c r="B107" s="33"/>
      <c r="D107" s="150" t="s">
        <v>366</v>
      </c>
      <c r="F107" s="187" t="s">
        <v>1092</v>
      </c>
      <c r="I107" s="147"/>
      <c r="L107" s="33"/>
      <c r="M107" s="148"/>
      <c r="T107" s="52"/>
      <c r="AT107" s="18" t="s">
        <v>366</v>
      </c>
      <c r="AU107" s="18" t="s">
        <v>81</v>
      </c>
    </row>
    <row r="108" spans="2:65" s="1" customFormat="1" ht="33" customHeight="1">
      <c r="B108" s="33"/>
      <c r="C108" s="132" t="s">
        <v>211</v>
      </c>
      <c r="D108" s="132" t="s">
        <v>151</v>
      </c>
      <c r="E108" s="133" t="s">
        <v>1095</v>
      </c>
      <c r="F108" s="134" t="s">
        <v>1096</v>
      </c>
      <c r="G108" s="135" t="s">
        <v>490</v>
      </c>
      <c r="H108" s="136">
        <v>12</v>
      </c>
      <c r="I108" s="137"/>
      <c r="J108" s="138">
        <f>ROUND(I108*H108,2)</f>
        <v>0</v>
      </c>
      <c r="K108" s="134" t="s">
        <v>155</v>
      </c>
      <c r="L108" s="33"/>
      <c r="M108" s="139" t="s">
        <v>19</v>
      </c>
      <c r="N108" s="140" t="s">
        <v>44</v>
      </c>
      <c r="P108" s="141">
        <f>O108*H108</f>
        <v>0</v>
      </c>
      <c r="Q108" s="141">
        <v>0</v>
      </c>
      <c r="R108" s="141">
        <f>Q108*H108</f>
        <v>0</v>
      </c>
      <c r="S108" s="141">
        <v>0</v>
      </c>
      <c r="T108" s="142">
        <f>S108*H108</f>
        <v>0</v>
      </c>
      <c r="AR108" s="143" t="s">
        <v>156</v>
      </c>
      <c r="AT108" s="143" t="s">
        <v>151</v>
      </c>
      <c r="AU108" s="143" t="s">
        <v>81</v>
      </c>
      <c r="AY108" s="18" t="s">
        <v>149</v>
      </c>
      <c r="BE108" s="144">
        <f>IF(N108="základní",J108,0)</f>
        <v>0</v>
      </c>
      <c r="BF108" s="144">
        <f>IF(N108="snížená",J108,0)</f>
        <v>0</v>
      </c>
      <c r="BG108" s="144">
        <f>IF(N108="zákl. přenesená",J108,0)</f>
        <v>0</v>
      </c>
      <c r="BH108" s="144">
        <f>IF(N108="sníž. přenesená",J108,0)</f>
        <v>0</v>
      </c>
      <c r="BI108" s="144">
        <f>IF(N108="nulová",J108,0)</f>
        <v>0</v>
      </c>
      <c r="BJ108" s="18" t="s">
        <v>34</v>
      </c>
      <c r="BK108" s="144">
        <f>ROUND(I108*H108,2)</f>
        <v>0</v>
      </c>
      <c r="BL108" s="18" t="s">
        <v>156</v>
      </c>
      <c r="BM108" s="143" t="s">
        <v>271</v>
      </c>
    </row>
    <row r="109" spans="2:65" s="1" customFormat="1">
      <c r="B109" s="33"/>
      <c r="D109" s="145" t="s">
        <v>158</v>
      </c>
      <c r="F109" s="146" t="s">
        <v>1097</v>
      </c>
      <c r="I109" s="147"/>
      <c r="L109" s="33"/>
      <c r="M109" s="148"/>
      <c r="T109" s="52"/>
      <c r="AT109" s="18" t="s">
        <v>158</v>
      </c>
      <c r="AU109" s="18" t="s">
        <v>81</v>
      </c>
    </row>
    <row r="110" spans="2:65" s="1" customFormat="1" ht="19.2">
      <c r="B110" s="33"/>
      <c r="D110" s="150" t="s">
        <v>366</v>
      </c>
      <c r="F110" s="187" t="s">
        <v>1098</v>
      </c>
      <c r="I110" s="147"/>
      <c r="L110" s="33"/>
      <c r="M110" s="148"/>
      <c r="T110" s="52"/>
      <c r="AT110" s="18" t="s">
        <v>366</v>
      </c>
      <c r="AU110" s="18" t="s">
        <v>81</v>
      </c>
    </row>
    <row r="111" spans="2:65" s="1" customFormat="1" ht="16.5" customHeight="1">
      <c r="B111" s="33"/>
      <c r="C111" s="177" t="s">
        <v>219</v>
      </c>
      <c r="D111" s="177" t="s">
        <v>292</v>
      </c>
      <c r="E111" s="178" t="s">
        <v>1099</v>
      </c>
      <c r="F111" s="179" t="s">
        <v>1100</v>
      </c>
      <c r="G111" s="180" t="s">
        <v>490</v>
      </c>
      <c r="H111" s="181">
        <v>12</v>
      </c>
      <c r="I111" s="182"/>
      <c r="J111" s="183">
        <f>ROUND(I111*H111,2)</f>
        <v>0</v>
      </c>
      <c r="K111" s="179" t="s">
        <v>19</v>
      </c>
      <c r="L111" s="184"/>
      <c r="M111" s="185" t="s">
        <v>19</v>
      </c>
      <c r="N111" s="186" t="s">
        <v>44</v>
      </c>
      <c r="P111" s="141">
        <f>O111*H111</f>
        <v>0</v>
      </c>
      <c r="Q111" s="141">
        <v>0</v>
      </c>
      <c r="R111" s="141">
        <f>Q111*H111</f>
        <v>0</v>
      </c>
      <c r="S111" s="141">
        <v>0</v>
      </c>
      <c r="T111" s="142">
        <f>S111*H111</f>
        <v>0</v>
      </c>
      <c r="AR111" s="143" t="s">
        <v>206</v>
      </c>
      <c r="AT111" s="143" t="s">
        <v>292</v>
      </c>
      <c r="AU111" s="143" t="s">
        <v>81</v>
      </c>
      <c r="AY111" s="18" t="s">
        <v>149</v>
      </c>
      <c r="BE111" s="144">
        <f>IF(N111="základní",J111,0)</f>
        <v>0</v>
      </c>
      <c r="BF111" s="144">
        <f>IF(N111="snížená",J111,0)</f>
        <v>0</v>
      </c>
      <c r="BG111" s="144">
        <f>IF(N111="zákl. přenesená",J111,0)</f>
        <v>0</v>
      </c>
      <c r="BH111" s="144">
        <f>IF(N111="sníž. přenesená",J111,0)</f>
        <v>0</v>
      </c>
      <c r="BI111" s="144">
        <f>IF(N111="nulová",J111,0)</f>
        <v>0</v>
      </c>
      <c r="BJ111" s="18" t="s">
        <v>34</v>
      </c>
      <c r="BK111" s="144">
        <f>ROUND(I111*H111,2)</f>
        <v>0</v>
      </c>
      <c r="BL111" s="18" t="s">
        <v>156</v>
      </c>
      <c r="BM111" s="143" t="s">
        <v>287</v>
      </c>
    </row>
    <row r="112" spans="2:65" s="1" customFormat="1" ht="24.15" customHeight="1">
      <c r="B112" s="33"/>
      <c r="C112" s="132" t="s">
        <v>226</v>
      </c>
      <c r="D112" s="132" t="s">
        <v>151</v>
      </c>
      <c r="E112" s="133" t="s">
        <v>1101</v>
      </c>
      <c r="F112" s="134" t="s">
        <v>1102</v>
      </c>
      <c r="G112" s="135" t="s">
        <v>490</v>
      </c>
      <c r="H112" s="136">
        <v>12</v>
      </c>
      <c r="I112" s="137"/>
      <c r="J112" s="138">
        <f>ROUND(I112*H112,2)</f>
        <v>0</v>
      </c>
      <c r="K112" s="134" t="s">
        <v>19</v>
      </c>
      <c r="L112" s="33"/>
      <c r="M112" s="139" t="s">
        <v>19</v>
      </c>
      <c r="N112" s="140" t="s">
        <v>44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156</v>
      </c>
      <c r="AT112" s="143" t="s">
        <v>151</v>
      </c>
      <c r="AU112" s="143" t="s">
        <v>81</v>
      </c>
      <c r="AY112" s="18" t="s">
        <v>149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34</v>
      </c>
      <c r="BK112" s="144">
        <f>ROUND(I112*H112,2)</f>
        <v>0</v>
      </c>
      <c r="BL112" s="18" t="s">
        <v>156</v>
      </c>
      <c r="BM112" s="143" t="s">
        <v>296</v>
      </c>
    </row>
    <row r="113" spans="2:65" s="1" customFormat="1" ht="16.5" customHeight="1">
      <c r="B113" s="33"/>
      <c r="C113" s="177" t="s">
        <v>233</v>
      </c>
      <c r="D113" s="177" t="s">
        <v>292</v>
      </c>
      <c r="E113" s="178" t="s">
        <v>1103</v>
      </c>
      <c r="F113" s="179" t="s">
        <v>1104</v>
      </c>
      <c r="G113" s="180" t="s">
        <v>490</v>
      </c>
      <c r="H113" s="181">
        <v>12</v>
      </c>
      <c r="I113" s="182"/>
      <c r="J113" s="183">
        <f>ROUND(I113*H113,2)</f>
        <v>0</v>
      </c>
      <c r="K113" s="179" t="s">
        <v>19</v>
      </c>
      <c r="L113" s="184"/>
      <c r="M113" s="185" t="s">
        <v>19</v>
      </c>
      <c r="N113" s="186" t="s">
        <v>44</v>
      </c>
      <c r="P113" s="141">
        <f>O113*H113</f>
        <v>0</v>
      </c>
      <c r="Q113" s="141">
        <v>0</v>
      </c>
      <c r="R113" s="141">
        <f>Q113*H113</f>
        <v>0</v>
      </c>
      <c r="S113" s="141">
        <v>0</v>
      </c>
      <c r="T113" s="142">
        <f>S113*H113</f>
        <v>0</v>
      </c>
      <c r="AR113" s="143" t="s">
        <v>206</v>
      </c>
      <c r="AT113" s="143" t="s">
        <v>292</v>
      </c>
      <c r="AU113" s="143" t="s">
        <v>81</v>
      </c>
      <c r="AY113" s="18" t="s">
        <v>149</v>
      </c>
      <c r="BE113" s="144">
        <f>IF(N113="základní",J113,0)</f>
        <v>0</v>
      </c>
      <c r="BF113" s="144">
        <f>IF(N113="snížená",J113,0)</f>
        <v>0</v>
      </c>
      <c r="BG113" s="144">
        <f>IF(N113="zákl. přenesená",J113,0)</f>
        <v>0</v>
      </c>
      <c r="BH113" s="144">
        <f>IF(N113="sníž. přenesená",J113,0)</f>
        <v>0</v>
      </c>
      <c r="BI113" s="144">
        <f>IF(N113="nulová",J113,0)</f>
        <v>0</v>
      </c>
      <c r="BJ113" s="18" t="s">
        <v>34</v>
      </c>
      <c r="BK113" s="144">
        <f>ROUND(I113*H113,2)</f>
        <v>0</v>
      </c>
      <c r="BL113" s="18" t="s">
        <v>156</v>
      </c>
      <c r="BM113" s="143" t="s">
        <v>307</v>
      </c>
    </row>
    <row r="114" spans="2:65" s="1" customFormat="1" ht="55.5" customHeight="1">
      <c r="B114" s="33"/>
      <c r="C114" s="132" t="s">
        <v>239</v>
      </c>
      <c r="D114" s="132" t="s">
        <v>151</v>
      </c>
      <c r="E114" s="133" t="s">
        <v>1105</v>
      </c>
      <c r="F114" s="134" t="s">
        <v>1106</v>
      </c>
      <c r="G114" s="135" t="s">
        <v>459</v>
      </c>
      <c r="H114" s="136">
        <v>230</v>
      </c>
      <c r="I114" s="137"/>
      <c r="J114" s="138">
        <f>ROUND(I114*H114,2)</f>
        <v>0</v>
      </c>
      <c r="K114" s="134" t="s">
        <v>155</v>
      </c>
      <c r="L114" s="33"/>
      <c r="M114" s="139" t="s">
        <v>19</v>
      </c>
      <c r="N114" s="140" t="s">
        <v>44</v>
      </c>
      <c r="P114" s="141">
        <f>O114*H114</f>
        <v>0</v>
      </c>
      <c r="Q114" s="141">
        <v>0</v>
      </c>
      <c r="R114" s="141">
        <f>Q114*H114</f>
        <v>0</v>
      </c>
      <c r="S114" s="141">
        <v>0</v>
      </c>
      <c r="T114" s="142">
        <f>S114*H114</f>
        <v>0</v>
      </c>
      <c r="AR114" s="143" t="s">
        <v>156</v>
      </c>
      <c r="AT114" s="143" t="s">
        <v>151</v>
      </c>
      <c r="AU114" s="143" t="s">
        <v>81</v>
      </c>
      <c r="AY114" s="18" t="s">
        <v>149</v>
      </c>
      <c r="BE114" s="144">
        <f>IF(N114="základní",J114,0)</f>
        <v>0</v>
      </c>
      <c r="BF114" s="144">
        <f>IF(N114="snížená",J114,0)</f>
        <v>0</v>
      </c>
      <c r="BG114" s="144">
        <f>IF(N114="zákl. přenesená",J114,0)</f>
        <v>0</v>
      </c>
      <c r="BH114" s="144">
        <f>IF(N114="sníž. přenesená",J114,0)</f>
        <v>0</v>
      </c>
      <c r="BI114" s="144">
        <f>IF(N114="nulová",J114,0)</f>
        <v>0</v>
      </c>
      <c r="BJ114" s="18" t="s">
        <v>34</v>
      </c>
      <c r="BK114" s="144">
        <f>ROUND(I114*H114,2)</f>
        <v>0</v>
      </c>
      <c r="BL114" s="18" t="s">
        <v>156</v>
      </c>
      <c r="BM114" s="143" t="s">
        <v>318</v>
      </c>
    </row>
    <row r="115" spans="2:65" s="1" customFormat="1">
      <c r="B115" s="33"/>
      <c r="D115" s="145" t="s">
        <v>158</v>
      </c>
      <c r="F115" s="146" t="s">
        <v>1107</v>
      </c>
      <c r="I115" s="147"/>
      <c r="L115" s="33"/>
      <c r="M115" s="148"/>
      <c r="T115" s="52"/>
      <c r="AT115" s="18" t="s">
        <v>158</v>
      </c>
      <c r="AU115" s="18" t="s">
        <v>81</v>
      </c>
    </row>
    <row r="116" spans="2:65" s="1" customFormat="1" ht="28.8">
      <c r="B116" s="33"/>
      <c r="D116" s="150" t="s">
        <v>366</v>
      </c>
      <c r="F116" s="187" t="s">
        <v>1108</v>
      </c>
      <c r="I116" s="147"/>
      <c r="L116" s="33"/>
      <c r="M116" s="148"/>
      <c r="T116" s="52"/>
      <c r="AT116" s="18" t="s">
        <v>366</v>
      </c>
      <c r="AU116" s="18" t="s">
        <v>81</v>
      </c>
    </row>
    <row r="117" spans="2:65" s="1" customFormat="1" ht="24.15" customHeight="1">
      <c r="B117" s="33"/>
      <c r="C117" s="177" t="s">
        <v>247</v>
      </c>
      <c r="D117" s="177" t="s">
        <v>292</v>
      </c>
      <c r="E117" s="178" t="s">
        <v>1109</v>
      </c>
      <c r="F117" s="179" t="s">
        <v>1110</v>
      </c>
      <c r="G117" s="180" t="s">
        <v>459</v>
      </c>
      <c r="H117" s="181">
        <v>3</v>
      </c>
      <c r="I117" s="182"/>
      <c r="J117" s="183">
        <f>ROUND(I117*H117,2)</f>
        <v>0</v>
      </c>
      <c r="K117" s="179" t="s">
        <v>155</v>
      </c>
      <c r="L117" s="184"/>
      <c r="M117" s="185" t="s">
        <v>19</v>
      </c>
      <c r="N117" s="186" t="s">
        <v>44</v>
      </c>
      <c r="P117" s="141">
        <f>O117*H117</f>
        <v>0</v>
      </c>
      <c r="Q117" s="141">
        <v>1.3999999999999999E-4</v>
      </c>
      <c r="R117" s="141">
        <f>Q117*H117</f>
        <v>4.1999999999999996E-4</v>
      </c>
      <c r="S117" s="141">
        <v>0</v>
      </c>
      <c r="T117" s="142">
        <f>S117*H117</f>
        <v>0</v>
      </c>
      <c r="AR117" s="143" t="s">
        <v>206</v>
      </c>
      <c r="AT117" s="143" t="s">
        <v>292</v>
      </c>
      <c r="AU117" s="143" t="s">
        <v>81</v>
      </c>
      <c r="AY117" s="18" t="s">
        <v>149</v>
      </c>
      <c r="BE117" s="144">
        <f>IF(N117="základní",J117,0)</f>
        <v>0</v>
      </c>
      <c r="BF117" s="144">
        <f>IF(N117="snížená",J117,0)</f>
        <v>0</v>
      </c>
      <c r="BG117" s="144">
        <f>IF(N117="zákl. přenesená",J117,0)</f>
        <v>0</v>
      </c>
      <c r="BH117" s="144">
        <f>IF(N117="sníž. přenesená",J117,0)</f>
        <v>0</v>
      </c>
      <c r="BI117" s="144">
        <f>IF(N117="nulová",J117,0)</f>
        <v>0</v>
      </c>
      <c r="BJ117" s="18" t="s">
        <v>34</v>
      </c>
      <c r="BK117" s="144">
        <f>ROUND(I117*H117,2)</f>
        <v>0</v>
      </c>
      <c r="BL117" s="18" t="s">
        <v>156</v>
      </c>
      <c r="BM117" s="143" t="s">
        <v>328</v>
      </c>
    </row>
    <row r="118" spans="2:65" s="1" customFormat="1" ht="19.2">
      <c r="B118" s="33"/>
      <c r="D118" s="150" t="s">
        <v>366</v>
      </c>
      <c r="F118" s="187" t="s">
        <v>1111</v>
      </c>
      <c r="I118" s="147"/>
      <c r="L118" s="33"/>
      <c r="M118" s="148"/>
      <c r="T118" s="52"/>
      <c r="AT118" s="18" t="s">
        <v>366</v>
      </c>
      <c r="AU118" s="18" t="s">
        <v>81</v>
      </c>
    </row>
    <row r="119" spans="2:65" s="1" customFormat="1" ht="24.15" customHeight="1">
      <c r="B119" s="33"/>
      <c r="C119" s="177" t="s">
        <v>8</v>
      </c>
      <c r="D119" s="177" t="s">
        <v>292</v>
      </c>
      <c r="E119" s="178" t="s">
        <v>1112</v>
      </c>
      <c r="F119" s="179" t="s">
        <v>1113</v>
      </c>
      <c r="G119" s="180" t="s">
        <v>490</v>
      </c>
      <c r="H119" s="181">
        <v>12</v>
      </c>
      <c r="I119" s="182"/>
      <c r="J119" s="183">
        <f>ROUND(I119*H119,2)</f>
        <v>0</v>
      </c>
      <c r="K119" s="179" t="s">
        <v>155</v>
      </c>
      <c r="L119" s="184"/>
      <c r="M119" s="185" t="s">
        <v>19</v>
      </c>
      <c r="N119" s="186" t="s">
        <v>44</v>
      </c>
      <c r="P119" s="141">
        <f>O119*H119</f>
        <v>0</v>
      </c>
      <c r="Q119" s="141">
        <v>3.7000000000000002E-3</v>
      </c>
      <c r="R119" s="141">
        <f>Q119*H119</f>
        <v>4.4400000000000002E-2</v>
      </c>
      <c r="S119" s="141">
        <v>0</v>
      </c>
      <c r="T119" s="142">
        <f>S119*H119</f>
        <v>0</v>
      </c>
      <c r="AR119" s="143" t="s">
        <v>206</v>
      </c>
      <c r="AT119" s="143" t="s">
        <v>292</v>
      </c>
      <c r="AU119" s="143" t="s">
        <v>81</v>
      </c>
      <c r="AY119" s="18" t="s">
        <v>149</v>
      </c>
      <c r="BE119" s="144">
        <f>IF(N119="základní",J119,0)</f>
        <v>0</v>
      </c>
      <c r="BF119" s="144">
        <f>IF(N119="snížená",J119,0)</f>
        <v>0</v>
      </c>
      <c r="BG119" s="144">
        <f>IF(N119="zákl. přenesená",J119,0)</f>
        <v>0</v>
      </c>
      <c r="BH119" s="144">
        <f>IF(N119="sníž. přenesená",J119,0)</f>
        <v>0</v>
      </c>
      <c r="BI119" s="144">
        <f>IF(N119="nulová",J119,0)</f>
        <v>0</v>
      </c>
      <c r="BJ119" s="18" t="s">
        <v>34</v>
      </c>
      <c r="BK119" s="144">
        <f>ROUND(I119*H119,2)</f>
        <v>0</v>
      </c>
      <c r="BL119" s="18" t="s">
        <v>156</v>
      </c>
      <c r="BM119" s="143" t="s">
        <v>340</v>
      </c>
    </row>
    <row r="120" spans="2:65" s="1" customFormat="1" ht="19.2">
      <c r="B120" s="33"/>
      <c r="D120" s="150" t="s">
        <v>366</v>
      </c>
      <c r="F120" s="187" t="s">
        <v>1111</v>
      </c>
      <c r="I120" s="147"/>
      <c r="L120" s="33"/>
      <c r="M120" s="148"/>
      <c r="T120" s="52"/>
      <c r="AT120" s="18" t="s">
        <v>366</v>
      </c>
      <c r="AU120" s="18" t="s">
        <v>81</v>
      </c>
    </row>
    <row r="121" spans="2:65" s="1" customFormat="1" ht="24.15" customHeight="1">
      <c r="B121" s="33"/>
      <c r="C121" s="132" t="s">
        <v>259</v>
      </c>
      <c r="D121" s="132" t="s">
        <v>151</v>
      </c>
      <c r="E121" s="133" t="s">
        <v>1114</v>
      </c>
      <c r="F121" s="134" t="s">
        <v>1115</v>
      </c>
      <c r="G121" s="135" t="s">
        <v>490</v>
      </c>
      <c r="H121" s="136">
        <v>12</v>
      </c>
      <c r="I121" s="137"/>
      <c r="J121" s="138">
        <f>ROUND(I121*H121,2)</f>
        <v>0</v>
      </c>
      <c r="K121" s="134" t="s">
        <v>19</v>
      </c>
      <c r="L121" s="33"/>
      <c r="M121" s="139" t="s">
        <v>19</v>
      </c>
      <c r="N121" s="140" t="s">
        <v>44</v>
      </c>
      <c r="P121" s="141">
        <f>O121*H121</f>
        <v>0</v>
      </c>
      <c r="Q121" s="141">
        <v>0</v>
      </c>
      <c r="R121" s="141">
        <f>Q121*H121</f>
        <v>0</v>
      </c>
      <c r="S121" s="141">
        <v>0</v>
      </c>
      <c r="T121" s="142">
        <f>S121*H121</f>
        <v>0</v>
      </c>
      <c r="AR121" s="143" t="s">
        <v>156</v>
      </c>
      <c r="AT121" s="143" t="s">
        <v>151</v>
      </c>
      <c r="AU121" s="143" t="s">
        <v>81</v>
      </c>
      <c r="AY121" s="18" t="s">
        <v>149</v>
      </c>
      <c r="BE121" s="144">
        <f>IF(N121="základní",J121,0)</f>
        <v>0</v>
      </c>
      <c r="BF121" s="144">
        <f>IF(N121="snížená",J121,0)</f>
        <v>0</v>
      </c>
      <c r="BG121" s="144">
        <f>IF(N121="zákl. přenesená",J121,0)</f>
        <v>0</v>
      </c>
      <c r="BH121" s="144">
        <f>IF(N121="sníž. přenesená",J121,0)</f>
        <v>0</v>
      </c>
      <c r="BI121" s="144">
        <f>IF(N121="nulová",J121,0)</f>
        <v>0</v>
      </c>
      <c r="BJ121" s="18" t="s">
        <v>34</v>
      </c>
      <c r="BK121" s="144">
        <f>ROUND(I121*H121,2)</f>
        <v>0</v>
      </c>
      <c r="BL121" s="18" t="s">
        <v>156</v>
      </c>
      <c r="BM121" s="143" t="s">
        <v>349</v>
      </c>
    </row>
    <row r="122" spans="2:65" s="1" customFormat="1" ht="19.2">
      <c r="B122" s="33"/>
      <c r="D122" s="150" t="s">
        <v>366</v>
      </c>
      <c r="F122" s="187" t="s">
        <v>1116</v>
      </c>
      <c r="I122" s="147"/>
      <c r="L122" s="33"/>
      <c r="M122" s="148"/>
      <c r="T122" s="52"/>
      <c r="AT122" s="18" t="s">
        <v>366</v>
      </c>
      <c r="AU122" s="18" t="s">
        <v>81</v>
      </c>
    </row>
    <row r="123" spans="2:65" s="1" customFormat="1" ht="24.15" customHeight="1">
      <c r="B123" s="33"/>
      <c r="C123" s="132" t="s">
        <v>264</v>
      </c>
      <c r="D123" s="132" t="s">
        <v>151</v>
      </c>
      <c r="E123" s="133" t="s">
        <v>1117</v>
      </c>
      <c r="F123" s="134" t="s">
        <v>1118</v>
      </c>
      <c r="G123" s="135" t="s">
        <v>490</v>
      </c>
      <c r="H123" s="136">
        <v>6</v>
      </c>
      <c r="I123" s="137"/>
      <c r="J123" s="138">
        <f>ROUND(I123*H123,2)</f>
        <v>0</v>
      </c>
      <c r="K123" s="134" t="s">
        <v>155</v>
      </c>
      <c r="L123" s="33"/>
      <c r="M123" s="139" t="s">
        <v>19</v>
      </c>
      <c r="N123" s="140" t="s">
        <v>44</v>
      </c>
      <c r="P123" s="141">
        <f>O123*H123</f>
        <v>0</v>
      </c>
      <c r="Q123" s="141">
        <v>0</v>
      </c>
      <c r="R123" s="141">
        <f>Q123*H123</f>
        <v>0</v>
      </c>
      <c r="S123" s="141">
        <v>0</v>
      </c>
      <c r="T123" s="142">
        <f>S123*H123</f>
        <v>0</v>
      </c>
      <c r="AR123" s="143" t="s">
        <v>156</v>
      </c>
      <c r="AT123" s="143" t="s">
        <v>151</v>
      </c>
      <c r="AU123" s="143" t="s">
        <v>81</v>
      </c>
      <c r="AY123" s="18" t="s">
        <v>149</v>
      </c>
      <c r="BE123" s="144">
        <f>IF(N123="základní",J123,0)</f>
        <v>0</v>
      </c>
      <c r="BF123" s="144">
        <f>IF(N123="snížená",J123,0)</f>
        <v>0</v>
      </c>
      <c r="BG123" s="144">
        <f>IF(N123="zákl. přenesená",J123,0)</f>
        <v>0</v>
      </c>
      <c r="BH123" s="144">
        <f>IF(N123="sníž. přenesená",J123,0)</f>
        <v>0</v>
      </c>
      <c r="BI123" s="144">
        <f>IF(N123="nulová",J123,0)</f>
        <v>0</v>
      </c>
      <c r="BJ123" s="18" t="s">
        <v>34</v>
      </c>
      <c r="BK123" s="144">
        <f>ROUND(I123*H123,2)</f>
        <v>0</v>
      </c>
      <c r="BL123" s="18" t="s">
        <v>156</v>
      </c>
      <c r="BM123" s="143" t="s">
        <v>362</v>
      </c>
    </row>
    <row r="124" spans="2:65" s="1" customFormat="1">
      <c r="B124" s="33"/>
      <c r="D124" s="145" t="s">
        <v>158</v>
      </c>
      <c r="F124" s="146" t="s">
        <v>1119</v>
      </c>
      <c r="I124" s="147"/>
      <c r="L124" s="33"/>
      <c r="M124" s="148"/>
      <c r="T124" s="52"/>
      <c r="AT124" s="18" t="s">
        <v>158</v>
      </c>
      <c r="AU124" s="18" t="s">
        <v>81</v>
      </c>
    </row>
    <row r="125" spans="2:65" s="1" customFormat="1" ht="21.75" customHeight="1">
      <c r="B125" s="33"/>
      <c r="C125" s="177" t="s">
        <v>271</v>
      </c>
      <c r="D125" s="177" t="s">
        <v>292</v>
      </c>
      <c r="E125" s="178" t="s">
        <v>1120</v>
      </c>
      <c r="F125" s="179" t="s">
        <v>1121</v>
      </c>
      <c r="G125" s="180" t="s">
        <v>490</v>
      </c>
      <c r="H125" s="181">
        <v>4</v>
      </c>
      <c r="I125" s="182"/>
      <c r="J125" s="183">
        <f>ROUND(I125*H125,2)</f>
        <v>0</v>
      </c>
      <c r="K125" s="179" t="s">
        <v>19</v>
      </c>
      <c r="L125" s="184"/>
      <c r="M125" s="185" t="s">
        <v>19</v>
      </c>
      <c r="N125" s="186" t="s">
        <v>44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206</v>
      </c>
      <c r="AT125" s="143" t="s">
        <v>292</v>
      </c>
      <c r="AU125" s="143" t="s">
        <v>81</v>
      </c>
      <c r="AY125" s="18" t="s">
        <v>149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34</v>
      </c>
      <c r="BK125" s="144">
        <f>ROUND(I125*H125,2)</f>
        <v>0</v>
      </c>
      <c r="BL125" s="18" t="s">
        <v>156</v>
      </c>
      <c r="BM125" s="143" t="s">
        <v>377</v>
      </c>
    </row>
    <row r="126" spans="2:65" s="1" customFormat="1" ht="24.15" customHeight="1">
      <c r="B126" s="33"/>
      <c r="C126" s="177" t="s">
        <v>279</v>
      </c>
      <c r="D126" s="177" t="s">
        <v>292</v>
      </c>
      <c r="E126" s="178" t="s">
        <v>1122</v>
      </c>
      <c r="F126" s="179" t="s">
        <v>1123</v>
      </c>
      <c r="G126" s="180" t="s">
        <v>490</v>
      </c>
      <c r="H126" s="181">
        <v>2</v>
      </c>
      <c r="I126" s="182"/>
      <c r="J126" s="183">
        <f>ROUND(I126*H126,2)</f>
        <v>0</v>
      </c>
      <c r="K126" s="179" t="s">
        <v>19</v>
      </c>
      <c r="L126" s="184"/>
      <c r="M126" s="185" t="s">
        <v>19</v>
      </c>
      <c r="N126" s="186" t="s">
        <v>44</v>
      </c>
      <c r="P126" s="141">
        <f>O126*H126</f>
        <v>0</v>
      </c>
      <c r="Q126" s="141">
        <v>0</v>
      </c>
      <c r="R126" s="141">
        <f>Q126*H126</f>
        <v>0</v>
      </c>
      <c r="S126" s="141">
        <v>0</v>
      </c>
      <c r="T126" s="142">
        <f>S126*H126</f>
        <v>0</v>
      </c>
      <c r="AR126" s="143" t="s">
        <v>206</v>
      </c>
      <c r="AT126" s="143" t="s">
        <v>292</v>
      </c>
      <c r="AU126" s="143" t="s">
        <v>81</v>
      </c>
      <c r="AY126" s="18" t="s">
        <v>149</v>
      </c>
      <c r="BE126" s="144">
        <f>IF(N126="základní",J126,0)</f>
        <v>0</v>
      </c>
      <c r="BF126" s="144">
        <f>IF(N126="snížená",J126,0)</f>
        <v>0</v>
      </c>
      <c r="BG126" s="144">
        <f>IF(N126="zákl. přenesená",J126,0)</f>
        <v>0</v>
      </c>
      <c r="BH126" s="144">
        <f>IF(N126="sníž. přenesená",J126,0)</f>
        <v>0</v>
      </c>
      <c r="BI126" s="144">
        <f>IF(N126="nulová",J126,0)</f>
        <v>0</v>
      </c>
      <c r="BJ126" s="18" t="s">
        <v>34</v>
      </c>
      <c r="BK126" s="144">
        <f>ROUND(I126*H126,2)</f>
        <v>0</v>
      </c>
      <c r="BL126" s="18" t="s">
        <v>156</v>
      </c>
      <c r="BM126" s="143" t="s">
        <v>391</v>
      </c>
    </row>
    <row r="127" spans="2:65" s="1" customFormat="1" ht="33" customHeight="1">
      <c r="B127" s="33"/>
      <c r="C127" s="132" t="s">
        <v>287</v>
      </c>
      <c r="D127" s="132" t="s">
        <v>151</v>
      </c>
      <c r="E127" s="133" t="s">
        <v>1124</v>
      </c>
      <c r="F127" s="134" t="s">
        <v>1125</v>
      </c>
      <c r="G127" s="135" t="s">
        <v>490</v>
      </c>
      <c r="H127" s="136">
        <v>48</v>
      </c>
      <c r="I127" s="137"/>
      <c r="J127" s="138">
        <f>ROUND(I127*H127,2)</f>
        <v>0</v>
      </c>
      <c r="K127" s="134" t="s">
        <v>155</v>
      </c>
      <c r="L127" s="33"/>
      <c r="M127" s="139" t="s">
        <v>19</v>
      </c>
      <c r="N127" s="140" t="s">
        <v>44</v>
      </c>
      <c r="P127" s="141">
        <f>O127*H127</f>
        <v>0</v>
      </c>
      <c r="Q127" s="141">
        <v>0</v>
      </c>
      <c r="R127" s="141">
        <f>Q127*H127</f>
        <v>0</v>
      </c>
      <c r="S127" s="141">
        <v>0</v>
      </c>
      <c r="T127" s="142">
        <f>S127*H127</f>
        <v>0</v>
      </c>
      <c r="AR127" s="143" t="s">
        <v>156</v>
      </c>
      <c r="AT127" s="143" t="s">
        <v>151</v>
      </c>
      <c r="AU127" s="143" t="s">
        <v>81</v>
      </c>
      <c r="AY127" s="18" t="s">
        <v>149</v>
      </c>
      <c r="BE127" s="144">
        <f>IF(N127="základní",J127,0)</f>
        <v>0</v>
      </c>
      <c r="BF127" s="144">
        <f>IF(N127="snížená",J127,0)</f>
        <v>0</v>
      </c>
      <c r="BG127" s="144">
        <f>IF(N127="zákl. přenesená",J127,0)</f>
        <v>0</v>
      </c>
      <c r="BH127" s="144">
        <f>IF(N127="sníž. přenesená",J127,0)</f>
        <v>0</v>
      </c>
      <c r="BI127" s="144">
        <f>IF(N127="nulová",J127,0)</f>
        <v>0</v>
      </c>
      <c r="BJ127" s="18" t="s">
        <v>34</v>
      </c>
      <c r="BK127" s="144">
        <f>ROUND(I127*H127,2)</f>
        <v>0</v>
      </c>
      <c r="BL127" s="18" t="s">
        <v>156</v>
      </c>
      <c r="BM127" s="143" t="s">
        <v>402</v>
      </c>
    </row>
    <row r="128" spans="2:65" s="1" customFormat="1">
      <c r="B128" s="33"/>
      <c r="D128" s="145" t="s">
        <v>158</v>
      </c>
      <c r="F128" s="146" t="s">
        <v>1126</v>
      </c>
      <c r="I128" s="147"/>
      <c r="L128" s="33"/>
      <c r="M128" s="148"/>
      <c r="T128" s="52"/>
      <c r="AT128" s="18" t="s">
        <v>158</v>
      </c>
      <c r="AU128" s="18" t="s">
        <v>81</v>
      </c>
    </row>
    <row r="129" spans="2:65" s="1" customFormat="1" ht="33" customHeight="1">
      <c r="B129" s="33"/>
      <c r="C129" s="132" t="s">
        <v>7</v>
      </c>
      <c r="D129" s="132" t="s">
        <v>151</v>
      </c>
      <c r="E129" s="133" t="s">
        <v>1127</v>
      </c>
      <c r="F129" s="134" t="s">
        <v>1128</v>
      </c>
      <c r="G129" s="135" t="s">
        <v>490</v>
      </c>
      <c r="H129" s="136">
        <v>35</v>
      </c>
      <c r="I129" s="137"/>
      <c r="J129" s="138">
        <f>ROUND(I129*H129,2)</f>
        <v>0</v>
      </c>
      <c r="K129" s="134" t="s">
        <v>155</v>
      </c>
      <c r="L129" s="33"/>
      <c r="M129" s="139" t="s">
        <v>19</v>
      </c>
      <c r="N129" s="140" t="s">
        <v>44</v>
      </c>
      <c r="P129" s="141">
        <f>O129*H129</f>
        <v>0</v>
      </c>
      <c r="Q129" s="141">
        <v>0</v>
      </c>
      <c r="R129" s="141">
        <f>Q129*H129</f>
        <v>0</v>
      </c>
      <c r="S129" s="141">
        <v>0</v>
      </c>
      <c r="T129" s="142">
        <f>S129*H129</f>
        <v>0</v>
      </c>
      <c r="AR129" s="143" t="s">
        <v>156</v>
      </c>
      <c r="AT129" s="143" t="s">
        <v>151</v>
      </c>
      <c r="AU129" s="143" t="s">
        <v>81</v>
      </c>
      <c r="AY129" s="18" t="s">
        <v>149</v>
      </c>
      <c r="BE129" s="144">
        <f>IF(N129="základní",J129,0)</f>
        <v>0</v>
      </c>
      <c r="BF129" s="144">
        <f>IF(N129="snížená",J129,0)</f>
        <v>0</v>
      </c>
      <c r="BG129" s="144">
        <f>IF(N129="zákl. přenesená",J129,0)</f>
        <v>0</v>
      </c>
      <c r="BH129" s="144">
        <f>IF(N129="sníž. přenesená",J129,0)</f>
        <v>0</v>
      </c>
      <c r="BI129" s="144">
        <f>IF(N129="nulová",J129,0)</f>
        <v>0</v>
      </c>
      <c r="BJ129" s="18" t="s">
        <v>34</v>
      </c>
      <c r="BK129" s="144">
        <f>ROUND(I129*H129,2)</f>
        <v>0</v>
      </c>
      <c r="BL129" s="18" t="s">
        <v>156</v>
      </c>
      <c r="BM129" s="143" t="s">
        <v>413</v>
      </c>
    </row>
    <row r="130" spans="2:65" s="1" customFormat="1">
      <c r="B130" s="33"/>
      <c r="D130" s="145" t="s">
        <v>158</v>
      </c>
      <c r="F130" s="146" t="s">
        <v>1129</v>
      </c>
      <c r="I130" s="147"/>
      <c r="L130" s="33"/>
      <c r="M130" s="148"/>
      <c r="T130" s="52"/>
      <c r="AT130" s="18" t="s">
        <v>158</v>
      </c>
      <c r="AU130" s="18" t="s">
        <v>81</v>
      </c>
    </row>
    <row r="131" spans="2:65" s="1" customFormat="1" ht="24.15" customHeight="1">
      <c r="B131" s="33"/>
      <c r="C131" s="132" t="s">
        <v>296</v>
      </c>
      <c r="D131" s="132" t="s">
        <v>151</v>
      </c>
      <c r="E131" s="133" t="s">
        <v>1130</v>
      </c>
      <c r="F131" s="134" t="s">
        <v>1131</v>
      </c>
      <c r="G131" s="135" t="s">
        <v>490</v>
      </c>
      <c r="H131" s="136">
        <v>6</v>
      </c>
      <c r="I131" s="137"/>
      <c r="J131" s="138">
        <f>ROUND(I131*H131,2)</f>
        <v>0</v>
      </c>
      <c r="K131" s="134" t="s">
        <v>155</v>
      </c>
      <c r="L131" s="33"/>
      <c r="M131" s="139" t="s">
        <v>19</v>
      </c>
      <c r="N131" s="140" t="s">
        <v>44</v>
      </c>
      <c r="P131" s="141">
        <f>O131*H131</f>
        <v>0</v>
      </c>
      <c r="Q131" s="141">
        <v>0</v>
      </c>
      <c r="R131" s="141">
        <f>Q131*H131</f>
        <v>0</v>
      </c>
      <c r="S131" s="141">
        <v>0</v>
      </c>
      <c r="T131" s="142">
        <f>S131*H131</f>
        <v>0</v>
      </c>
      <c r="AR131" s="143" t="s">
        <v>156</v>
      </c>
      <c r="AT131" s="143" t="s">
        <v>151</v>
      </c>
      <c r="AU131" s="143" t="s">
        <v>81</v>
      </c>
      <c r="AY131" s="18" t="s">
        <v>149</v>
      </c>
      <c r="BE131" s="144">
        <f>IF(N131="základní",J131,0)</f>
        <v>0</v>
      </c>
      <c r="BF131" s="144">
        <f>IF(N131="snížená",J131,0)</f>
        <v>0</v>
      </c>
      <c r="BG131" s="144">
        <f>IF(N131="zákl. přenesená",J131,0)</f>
        <v>0</v>
      </c>
      <c r="BH131" s="144">
        <f>IF(N131="sníž. přenesená",J131,0)</f>
        <v>0</v>
      </c>
      <c r="BI131" s="144">
        <f>IF(N131="nulová",J131,0)</f>
        <v>0</v>
      </c>
      <c r="BJ131" s="18" t="s">
        <v>34</v>
      </c>
      <c r="BK131" s="144">
        <f>ROUND(I131*H131,2)</f>
        <v>0</v>
      </c>
      <c r="BL131" s="18" t="s">
        <v>156</v>
      </c>
      <c r="BM131" s="143" t="s">
        <v>423</v>
      </c>
    </row>
    <row r="132" spans="2:65" s="1" customFormat="1">
      <c r="B132" s="33"/>
      <c r="D132" s="145" t="s">
        <v>158</v>
      </c>
      <c r="F132" s="146" t="s">
        <v>1132</v>
      </c>
      <c r="I132" s="147"/>
      <c r="L132" s="33"/>
      <c r="M132" s="148"/>
      <c r="T132" s="52"/>
      <c r="AT132" s="18" t="s">
        <v>158</v>
      </c>
      <c r="AU132" s="18" t="s">
        <v>81</v>
      </c>
    </row>
    <row r="133" spans="2:65" s="1" customFormat="1" ht="24.15" customHeight="1">
      <c r="B133" s="33"/>
      <c r="C133" s="177" t="s">
        <v>301</v>
      </c>
      <c r="D133" s="177" t="s">
        <v>292</v>
      </c>
      <c r="E133" s="178" t="s">
        <v>1133</v>
      </c>
      <c r="F133" s="179" t="s">
        <v>1134</v>
      </c>
      <c r="G133" s="180" t="s">
        <v>490</v>
      </c>
      <c r="H133" s="181">
        <v>4</v>
      </c>
      <c r="I133" s="182"/>
      <c r="J133" s="183">
        <f>ROUND(I133*H133,2)</f>
        <v>0</v>
      </c>
      <c r="K133" s="179" t="s">
        <v>19</v>
      </c>
      <c r="L133" s="184"/>
      <c r="M133" s="185" t="s">
        <v>19</v>
      </c>
      <c r="N133" s="186" t="s">
        <v>44</v>
      </c>
      <c r="P133" s="141">
        <f>O133*H133</f>
        <v>0</v>
      </c>
      <c r="Q133" s="141">
        <v>0</v>
      </c>
      <c r="R133" s="141">
        <f>Q133*H133</f>
        <v>0</v>
      </c>
      <c r="S133" s="141">
        <v>0</v>
      </c>
      <c r="T133" s="142">
        <f>S133*H133</f>
        <v>0</v>
      </c>
      <c r="AR133" s="143" t="s">
        <v>206</v>
      </c>
      <c r="AT133" s="143" t="s">
        <v>292</v>
      </c>
      <c r="AU133" s="143" t="s">
        <v>81</v>
      </c>
      <c r="AY133" s="18" t="s">
        <v>149</v>
      </c>
      <c r="BE133" s="144">
        <f>IF(N133="základní",J133,0)</f>
        <v>0</v>
      </c>
      <c r="BF133" s="144">
        <f>IF(N133="snížená",J133,0)</f>
        <v>0</v>
      </c>
      <c r="BG133" s="144">
        <f>IF(N133="zákl. přenesená",J133,0)</f>
        <v>0</v>
      </c>
      <c r="BH133" s="144">
        <f>IF(N133="sníž. přenesená",J133,0)</f>
        <v>0</v>
      </c>
      <c r="BI133" s="144">
        <f>IF(N133="nulová",J133,0)</f>
        <v>0</v>
      </c>
      <c r="BJ133" s="18" t="s">
        <v>34</v>
      </c>
      <c r="BK133" s="144">
        <f>ROUND(I133*H133,2)</f>
        <v>0</v>
      </c>
      <c r="BL133" s="18" t="s">
        <v>156</v>
      </c>
      <c r="BM133" s="143" t="s">
        <v>434</v>
      </c>
    </row>
    <row r="134" spans="2:65" s="1" customFormat="1" ht="24.15" customHeight="1">
      <c r="B134" s="33"/>
      <c r="C134" s="177" t="s">
        <v>307</v>
      </c>
      <c r="D134" s="177" t="s">
        <v>292</v>
      </c>
      <c r="E134" s="178" t="s">
        <v>1135</v>
      </c>
      <c r="F134" s="179" t="s">
        <v>1136</v>
      </c>
      <c r="G134" s="180" t="s">
        <v>490</v>
      </c>
      <c r="H134" s="181">
        <v>2</v>
      </c>
      <c r="I134" s="182"/>
      <c r="J134" s="183">
        <f>ROUND(I134*H134,2)</f>
        <v>0</v>
      </c>
      <c r="K134" s="179" t="s">
        <v>19</v>
      </c>
      <c r="L134" s="184"/>
      <c r="M134" s="185" t="s">
        <v>19</v>
      </c>
      <c r="N134" s="186" t="s">
        <v>44</v>
      </c>
      <c r="P134" s="141">
        <f>O134*H134</f>
        <v>0</v>
      </c>
      <c r="Q134" s="141">
        <v>0</v>
      </c>
      <c r="R134" s="141">
        <f>Q134*H134</f>
        <v>0</v>
      </c>
      <c r="S134" s="141">
        <v>0</v>
      </c>
      <c r="T134" s="142">
        <f>S134*H134</f>
        <v>0</v>
      </c>
      <c r="AR134" s="143" t="s">
        <v>206</v>
      </c>
      <c r="AT134" s="143" t="s">
        <v>292</v>
      </c>
      <c r="AU134" s="143" t="s">
        <v>81</v>
      </c>
      <c r="AY134" s="18" t="s">
        <v>149</v>
      </c>
      <c r="BE134" s="144">
        <f>IF(N134="základní",J134,0)</f>
        <v>0</v>
      </c>
      <c r="BF134" s="144">
        <f>IF(N134="snížená",J134,0)</f>
        <v>0</v>
      </c>
      <c r="BG134" s="144">
        <f>IF(N134="zákl. přenesená",J134,0)</f>
        <v>0</v>
      </c>
      <c r="BH134" s="144">
        <f>IF(N134="sníž. přenesená",J134,0)</f>
        <v>0</v>
      </c>
      <c r="BI134" s="144">
        <f>IF(N134="nulová",J134,0)</f>
        <v>0</v>
      </c>
      <c r="BJ134" s="18" t="s">
        <v>34</v>
      </c>
      <c r="BK134" s="144">
        <f>ROUND(I134*H134,2)</f>
        <v>0</v>
      </c>
      <c r="BL134" s="18" t="s">
        <v>156</v>
      </c>
      <c r="BM134" s="143" t="s">
        <v>444</v>
      </c>
    </row>
    <row r="135" spans="2:65" s="1" customFormat="1" ht="16.5" customHeight="1">
      <c r="B135" s="33"/>
      <c r="C135" s="132" t="s">
        <v>313</v>
      </c>
      <c r="D135" s="132" t="s">
        <v>151</v>
      </c>
      <c r="E135" s="133" t="s">
        <v>1137</v>
      </c>
      <c r="F135" s="134" t="s">
        <v>1138</v>
      </c>
      <c r="G135" s="135" t="s">
        <v>490</v>
      </c>
      <c r="H135" s="136">
        <v>2</v>
      </c>
      <c r="I135" s="137"/>
      <c r="J135" s="138">
        <f>ROUND(I135*H135,2)</f>
        <v>0</v>
      </c>
      <c r="K135" s="134" t="s">
        <v>19</v>
      </c>
      <c r="L135" s="33"/>
      <c r="M135" s="139" t="s">
        <v>19</v>
      </c>
      <c r="N135" s="140" t="s">
        <v>44</v>
      </c>
      <c r="P135" s="141">
        <f>O135*H135</f>
        <v>0</v>
      </c>
      <c r="Q135" s="141">
        <v>0</v>
      </c>
      <c r="R135" s="141">
        <f>Q135*H135</f>
        <v>0</v>
      </c>
      <c r="S135" s="141">
        <v>0</v>
      </c>
      <c r="T135" s="142">
        <f>S135*H135</f>
        <v>0</v>
      </c>
      <c r="AR135" s="143" t="s">
        <v>156</v>
      </c>
      <c r="AT135" s="143" t="s">
        <v>151</v>
      </c>
      <c r="AU135" s="143" t="s">
        <v>81</v>
      </c>
      <c r="AY135" s="18" t="s">
        <v>149</v>
      </c>
      <c r="BE135" s="144">
        <f>IF(N135="základní",J135,0)</f>
        <v>0</v>
      </c>
      <c r="BF135" s="144">
        <f>IF(N135="snížená",J135,0)</f>
        <v>0</v>
      </c>
      <c r="BG135" s="144">
        <f>IF(N135="zákl. přenesená",J135,0)</f>
        <v>0</v>
      </c>
      <c r="BH135" s="144">
        <f>IF(N135="sníž. přenesená",J135,0)</f>
        <v>0</v>
      </c>
      <c r="BI135" s="144">
        <f>IF(N135="nulová",J135,0)</f>
        <v>0</v>
      </c>
      <c r="BJ135" s="18" t="s">
        <v>34</v>
      </c>
      <c r="BK135" s="144">
        <f>ROUND(I135*H135,2)</f>
        <v>0</v>
      </c>
      <c r="BL135" s="18" t="s">
        <v>156</v>
      </c>
      <c r="BM135" s="143" t="s">
        <v>456</v>
      </c>
    </row>
    <row r="136" spans="2:65" s="1" customFormat="1" ht="16.5" customHeight="1">
      <c r="B136" s="33"/>
      <c r="C136" s="177" t="s">
        <v>318</v>
      </c>
      <c r="D136" s="177" t="s">
        <v>292</v>
      </c>
      <c r="E136" s="178" t="s">
        <v>1139</v>
      </c>
      <c r="F136" s="179" t="s">
        <v>1140</v>
      </c>
      <c r="G136" s="180" t="s">
        <v>490</v>
      </c>
      <c r="H136" s="181">
        <v>2</v>
      </c>
      <c r="I136" s="182"/>
      <c r="J136" s="183">
        <f>ROUND(I136*H136,2)</f>
        <v>0</v>
      </c>
      <c r="K136" s="179" t="s">
        <v>19</v>
      </c>
      <c r="L136" s="184"/>
      <c r="M136" s="185" t="s">
        <v>19</v>
      </c>
      <c r="N136" s="186" t="s">
        <v>44</v>
      </c>
      <c r="P136" s="141">
        <f>O136*H136</f>
        <v>0</v>
      </c>
      <c r="Q136" s="141">
        <v>0</v>
      </c>
      <c r="R136" s="141">
        <f>Q136*H136</f>
        <v>0</v>
      </c>
      <c r="S136" s="141">
        <v>0</v>
      </c>
      <c r="T136" s="142">
        <f>S136*H136</f>
        <v>0</v>
      </c>
      <c r="AR136" s="143" t="s">
        <v>206</v>
      </c>
      <c r="AT136" s="143" t="s">
        <v>292</v>
      </c>
      <c r="AU136" s="143" t="s">
        <v>81</v>
      </c>
      <c r="AY136" s="18" t="s">
        <v>149</v>
      </c>
      <c r="BE136" s="144">
        <f>IF(N136="základní",J136,0)</f>
        <v>0</v>
      </c>
      <c r="BF136" s="144">
        <f>IF(N136="snížená",J136,0)</f>
        <v>0</v>
      </c>
      <c r="BG136" s="144">
        <f>IF(N136="zákl. přenesená",J136,0)</f>
        <v>0</v>
      </c>
      <c r="BH136" s="144">
        <f>IF(N136="sníž. přenesená",J136,0)</f>
        <v>0</v>
      </c>
      <c r="BI136" s="144">
        <f>IF(N136="nulová",J136,0)</f>
        <v>0</v>
      </c>
      <c r="BJ136" s="18" t="s">
        <v>34</v>
      </c>
      <c r="BK136" s="144">
        <f>ROUND(I136*H136,2)</f>
        <v>0</v>
      </c>
      <c r="BL136" s="18" t="s">
        <v>156</v>
      </c>
      <c r="BM136" s="143" t="s">
        <v>470</v>
      </c>
    </row>
    <row r="137" spans="2:65" s="1" customFormat="1" ht="16.5" customHeight="1">
      <c r="B137" s="33"/>
      <c r="C137" s="132" t="s">
        <v>323</v>
      </c>
      <c r="D137" s="132" t="s">
        <v>151</v>
      </c>
      <c r="E137" s="133" t="s">
        <v>1141</v>
      </c>
      <c r="F137" s="134" t="s">
        <v>1142</v>
      </c>
      <c r="G137" s="135" t="s">
        <v>490</v>
      </c>
      <c r="H137" s="136">
        <v>6</v>
      </c>
      <c r="I137" s="137"/>
      <c r="J137" s="138">
        <f>ROUND(I137*H137,2)</f>
        <v>0</v>
      </c>
      <c r="K137" s="134" t="s">
        <v>155</v>
      </c>
      <c r="L137" s="33"/>
      <c r="M137" s="139" t="s">
        <v>19</v>
      </c>
      <c r="N137" s="140" t="s">
        <v>44</v>
      </c>
      <c r="P137" s="141">
        <f>O137*H137</f>
        <v>0</v>
      </c>
      <c r="Q137" s="141">
        <v>0</v>
      </c>
      <c r="R137" s="141">
        <f>Q137*H137</f>
        <v>0</v>
      </c>
      <c r="S137" s="141">
        <v>0</v>
      </c>
      <c r="T137" s="142">
        <f>S137*H137</f>
        <v>0</v>
      </c>
      <c r="AR137" s="143" t="s">
        <v>156</v>
      </c>
      <c r="AT137" s="143" t="s">
        <v>151</v>
      </c>
      <c r="AU137" s="143" t="s">
        <v>81</v>
      </c>
      <c r="AY137" s="18" t="s">
        <v>149</v>
      </c>
      <c r="BE137" s="144">
        <f>IF(N137="základní",J137,0)</f>
        <v>0</v>
      </c>
      <c r="BF137" s="144">
        <f>IF(N137="snížená",J137,0)</f>
        <v>0</v>
      </c>
      <c r="BG137" s="144">
        <f>IF(N137="zákl. přenesená",J137,0)</f>
        <v>0</v>
      </c>
      <c r="BH137" s="144">
        <f>IF(N137="sníž. přenesená",J137,0)</f>
        <v>0</v>
      </c>
      <c r="BI137" s="144">
        <f>IF(N137="nulová",J137,0)</f>
        <v>0</v>
      </c>
      <c r="BJ137" s="18" t="s">
        <v>34</v>
      </c>
      <c r="BK137" s="144">
        <f>ROUND(I137*H137,2)</f>
        <v>0</v>
      </c>
      <c r="BL137" s="18" t="s">
        <v>156</v>
      </c>
      <c r="BM137" s="143" t="s">
        <v>483</v>
      </c>
    </row>
    <row r="138" spans="2:65" s="1" customFormat="1">
      <c r="B138" s="33"/>
      <c r="D138" s="145" t="s">
        <v>158</v>
      </c>
      <c r="F138" s="146" t="s">
        <v>1143</v>
      </c>
      <c r="I138" s="147"/>
      <c r="L138" s="33"/>
      <c r="M138" s="148"/>
      <c r="T138" s="52"/>
      <c r="AT138" s="18" t="s">
        <v>158</v>
      </c>
      <c r="AU138" s="18" t="s">
        <v>81</v>
      </c>
    </row>
    <row r="139" spans="2:65" s="1" customFormat="1" ht="24.15" customHeight="1">
      <c r="B139" s="33"/>
      <c r="C139" s="177" t="s">
        <v>328</v>
      </c>
      <c r="D139" s="177" t="s">
        <v>292</v>
      </c>
      <c r="E139" s="178" t="s">
        <v>1144</v>
      </c>
      <c r="F139" s="179" t="s">
        <v>1145</v>
      </c>
      <c r="G139" s="180" t="s">
        <v>490</v>
      </c>
      <c r="H139" s="181">
        <v>6</v>
      </c>
      <c r="I139" s="182"/>
      <c r="J139" s="183">
        <f>ROUND(I139*H139,2)</f>
        <v>0</v>
      </c>
      <c r="K139" s="179" t="s">
        <v>19</v>
      </c>
      <c r="L139" s="184"/>
      <c r="M139" s="185" t="s">
        <v>19</v>
      </c>
      <c r="N139" s="186" t="s">
        <v>44</v>
      </c>
      <c r="P139" s="141">
        <f>O139*H139</f>
        <v>0</v>
      </c>
      <c r="Q139" s="141">
        <v>0</v>
      </c>
      <c r="R139" s="141">
        <f>Q139*H139</f>
        <v>0</v>
      </c>
      <c r="S139" s="141">
        <v>0</v>
      </c>
      <c r="T139" s="142">
        <f>S139*H139</f>
        <v>0</v>
      </c>
      <c r="AR139" s="143" t="s">
        <v>206</v>
      </c>
      <c r="AT139" s="143" t="s">
        <v>292</v>
      </c>
      <c r="AU139" s="143" t="s">
        <v>81</v>
      </c>
      <c r="AY139" s="18" t="s">
        <v>149</v>
      </c>
      <c r="BE139" s="144">
        <f>IF(N139="základní",J139,0)</f>
        <v>0</v>
      </c>
      <c r="BF139" s="144">
        <f>IF(N139="snížená",J139,0)</f>
        <v>0</v>
      </c>
      <c r="BG139" s="144">
        <f>IF(N139="zákl. přenesená",J139,0)</f>
        <v>0</v>
      </c>
      <c r="BH139" s="144">
        <f>IF(N139="sníž. přenesená",J139,0)</f>
        <v>0</v>
      </c>
      <c r="BI139" s="144">
        <f>IF(N139="nulová",J139,0)</f>
        <v>0</v>
      </c>
      <c r="BJ139" s="18" t="s">
        <v>34</v>
      </c>
      <c r="BK139" s="144">
        <f>ROUND(I139*H139,2)</f>
        <v>0</v>
      </c>
      <c r="BL139" s="18" t="s">
        <v>156</v>
      </c>
      <c r="BM139" s="143" t="s">
        <v>494</v>
      </c>
    </row>
    <row r="140" spans="2:65" s="1" customFormat="1" ht="49.2" customHeight="1">
      <c r="B140" s="33"/>
      <c r="C140" s="132" t="s">
        <v>333</v>
      </c>
      <c r="D140" s="132" t="s">
        <v>151</v>
      </c>
      <c r="E140" s="133" t="s">
        <v>1146</v>
      </c>
      <c r="F140" s="134" t="s">
        <v>1147</v>
      </c>
      <c r="G140" s="135" t="s">
        <v>459</v>
      </c>
      <c r="H140" s="136">
        <v>190</v>
      </c>
      <c r="I140" s="137"/>
      <c r="J140" s="138">
        <f>ROUND(I140*H140,2)</f>
        <v>0</v>
      </c>
      <c r="K140" s="134" t="s">
        <v>155</v>
      </c>
      <c r="L140" s="33"/>
      <c r="M140" s="139" t="s">
        <v>19</v>
      </c>
      <c r="N140" s="140" t="s">
        <v>44</v>
      </c>
      <c r="P140" s="141">
        <f>O140*H140</f>
        <v>0</v>
      </c>
      <c r="Q140" s="141">
        <v>0</v>
      </c>
      <c r="R140" s="141">
        <f>Q140*H140</f>
        <v>0</v>
      </c>
      <c r="S140" s="141">
        <v>0</v>
      </c>
      <c r="T140" s="142">
        <f>S140*H140</f>
        <v>0</v>
      </c>
      <c r="AR140" s="143" t="s">
        <v>156</v>
      </c>
      <c r="AT140" s="143" t="s">
        <v>151</v>
      </c>
      <c r="AU140" s="143" t="s">
        <v>81</v>
      </c>
      <c r="AY140" s="18" t="s">
        <v>149</v>
      </c>
      <c r="BE140" s="144">
        <f>IF(N140="základní",J140,0)</f>
        <v>0</v>
      </c>
      <c r="BF140" s="144">
        <f>IF(N140="snížená",J140,0)</f>
        <v>0</v>
      </c>
      <c r="BG140" s="144">
        <f>IF(N140="zákl. přenesená",J140,0)</f>
        <v>0</v>
      </c>
      <c r="BH140" s="144">
        <f>IF(N140="sníž. přenesená",J140,0)</f>
        <v>0</v>
      </c>
      <c r="BI140" s="144">
        <f>IF(N140="nulová",J140,0)</f>
        <v>0</v>
      </c>
      <c r="BJ140" s="18" t="s">
        <v>34</v>
      </c>
      <c r="BK140" s="144">
        <f>ROUND(I140*H140,2)</f>
        <v>0</v>
      </c>
      <c r="BL140" s="18" t="s">
        <v>156</v>
      </c>
      <c r="BM140" s="143" t="s">
        <v>504</v>
      </c>
    </row>
    <row r="141" spans="2:65" s="1" customFormat="1">
      <c r="B141" s="33"/>
      <c r="D141" s="145" t="s">
        <v>158</v>
      </c>
      <c r="F141" s="146" t="s">
        <v>1148</v>
      </c>
      <c r="I141" s="147"/>
      <c r="L141" s="33"/>
      <c r="M141" s="148"/>
      <c r="T141" s="52"/>
      <c r="AT141" s="18" t="s">
        <v>158</v>
      </c>
      <c r="AU141" s="18" t="s">
        <v>81</v>
      </c>
    </row>
    <row r="142" spans="2:65" s="1" customFormat="1" ht="16.5" customHeight="1">
      <c r="B142" s="33"/>
      <c r="C142" s="177" t="s">
        <v>340</v>
      </c>
      <c r="D142" s="177" t="s">
        <v>292</v>
      </c>
      <c r="E142" s="178" t="s">
        <v>1149</v>
      </c>
      <c r="F142" s="179" t="s">
        <v>1150</v>
      </c>
      <c r="G142" s="180" t="s">
        <v>304</v>
      </c>
      <c r="H142" s="181">
        <v>190</v>
      </c>
      <c r="I142" s="182"/>
      <c r="J142" s="183">
        <f>ROUND(I142*H142,2)</f>
        <v>0</v>
      </c>
      <c r="K142" s="179" t="s">
        <v>155</v>
      </c>
      <c r="L142" s="184"/>
      <c r="M142" s="185" t="s">
        <v>19</v>
      </c>
      <c r="N142" s="186" t="s">
        <v>44</v>
      </c>
      <c r="P142" s="141">
        <f>O142*H142</f>
        <v>0</v>
      </c>
      <c r="Q142" s="141">
        <v>1E-3</v>
      </c>
      <c r="R142" s="141">
        <f>Q142*H142</f>
        <v>0.19</v>
      </c>
      <c r="S142" s="141">
        <v>0</v>
      </c>
      <c r="T142" s="142">
        <f>S142*H142</f>
        <v>0</v>
      </c>
      <c r="AR142" s="143" t="s">
        <v>206</v>
      </c>
      <c r="AT142" s="143" t="s">
        <v>292</v>
      </c>
      <c r="AU142" s="143" t="s">
        <v>81</v>
      </c>
      <c r="AY142" s="18" t="s">
        <v>149</v>
      </c>
      <c r="BE142" s="144">
        <f>IF(N142="základní",J142,0)</f>
        <v>0</v>
      </c>
      <c r="BF142" s="144">
        <f>IF(N142="snížená",J142,0)</f>
        <v>0</v>
      </c>
      <c r="BG142" s="144">
        <f>IF(N142="zákl. přenesená",J142,0)</f>
        <v>0</v>
      </c>
      <c r="BH142" s="144">
        <f>IF(N142="sníž. přenesená",J142,0)</f>
        <v>0</v>
      </c>
      <c r="BI142" s="144">
        <f>IF(N142="nulová",J142,0)</f>
        <v>0</v>
      </c>
      <c r="BJ142" s="18" t="s">
        <v>34</v>
      </c>
      <c r="BK142" s="144">
        <f>ROUND(I142*H142,2)</f>
        <v>0</v>
      </c>
      <c r="BL142" s="18" t="s">
        <v>156</v>
      </c>
      <c r="BM142" s="143" t="s">
        <v>514</v>
      </c>
    </row>
    <row r="143" spans="2:65" s="1" customFormat="1" ht="49.2" customHeight="1">
      <c r="B143" s="33"/>
      <c r="C143" s="132" t="s">
        <v>344</v>
      </c>
      <c r="D143" s="132" t="s">
        <v>151</v>
      </c>
      <c r="E143" s="133" t="s">
        <v>1151</v>
      </c>
      <c r="F143" s="134" t="s">
        <v>1152</v>
      </c>
      <c r="G143" s="135" t="s">
        <v>459</v>
      </c>
      <c r="H143" s="136">
        <v>12</v>
      </c>
      <c r="I143" s="137"/>
      <c r="J143" s="138">
        <f>ROUND(I143*H143,2)</f>
        <v>0</v>
      </c>
      <c r="K143" s="134" t="s">
        <v>155</v>
      </c>
      <c r="L143" s="33"/>
      <c r="M143" s="139" t="s">
        <v>19</v>
      </c>
      <c r="N143" s="140" t="s">
        <v>44</v>
      </c>
      <c r="P143" s="141">
        <f>O143*H143</f>
        <v>0</v>
      </c>
      <c r="Q143" s="141">
        <v>0</v>
      </c>
      <c r="R143" s="141">
        <f>Q143*H143</f>
        <v>0</v>
      </c>
      <c r="S143" s="141">
        <v>0</v>
      </c>
      <c r="T143" s="142">
        <f>S143*H143</f>
        <v>0</v>
      </c>
      <c r="AR143" s="143" t="s">
        <v>156</v>
      </c>
      <c r="AT143" s="143" t="s">
        <v>151</v>
      </c>
      <c r="AU143" s="143" t="s">
        <v>81</v>
      </c>
      <c r="AY143" s="18" t="s">
        <v>149</v>
      </c>
      <c r="BE143" s="144">
        <f>IF(N143="základní",J143,0)</f>
        <v>0</v>
      </c>
      <c r="BF143" s="144">
        <f>IF(N143="snížená",J143,0)</f>
        <v>0</v>
      </c>
      <c r="BG143" s="144">
        <f>IF(N143="zákl. přenesená",J143,0)</f>
        <v>0</v>
      </c>
      <c r="BH143" s="144">
        <f>IF(N143="sníž. přenesená",J143,0)</f>
        <v>0</v>
      </c>
      <c r="BI143" s="144">
        <f>IF(N143="nulová",J143,0)</f>
        <v>0</v>
      </c>
      <c r="BJ143" s="18" t="s">
        <v>34</v>
      </c>
      <c r="BK143" s="144">
        <f>ROUND(I143*H143,2)</f>
        <v>0</v>
      </c>
      <c r="BL143" s="18" t="s">
        <v>156</v>
      </c>
      <c r="BM143" s="143" t="s">
        <v>526</v>
      </c>
    </row>
    <row r="144" spans="2:65" s="1" customFormat="1">
      <c r="B144" s="33"/>
      <c r="D144" s="145" t="s">
        <v>158</v>
      </c>
      <c r="F144" s="146" t="s">
        <v>1153</v>
      </c>
      <c r="I144" s="147"/>
      <c r="L144" s="33"/>
      <c r="M144" s="148"/>
      <c r="T144" s="52"/>
      <c r="AT144" s="18" t="s">
        <v>158</v>
      </c>
      <c r="AU144" s="18" t="s">
        <v>81</v>
      </c>
    </row>
    <row r="145" spans="2:65" s="1" customFormat="1" ht="16.5" customHeight="1">
      <c r="B145" s="33"/>
      <c r="C145" s="177" t="s">
        <v>349</v>
      </c>
      <c r="D145" s="177" t="s">
        <v>292</v>
      </c>
      <c r="E145" s="178" t="s">
        <v>1154</v>
      </c>
      <c r="F145" s="179" t="s">
        <v>1155</v>
      </c>
      <c r="G145" s="180" t="s">
        <v>304</v>
      </c>
      <c r="H145" s="181">
        <v>8</v>
      </c>
      <c r="I145" s="182"/>
      <c r="J145" s="183">
        <f>ROUND(I145*H145,2)</f>
        <v>0</v>
      </c>
      <c r="K145" s="179" t="s">
        <v>155</v>
      </c>
      <c r="L145" s="184"/>
      <c r="M145" s="185" t="s">
        <v>19</v>
      </c>
      <c r="N145" s="186" t="s">
        <v>44</v>
      </c>
      <c r="P145" s="141">
        <f>O145*H145</f>
        <v>0</v>
      </c>
      <c r="Q145" s="141">
        <v>1E-3</v>
      </c>
      <c r="R145" s="141">
        <f>Q145*H145</f>
        <v>8.0000000000000002E-3</v>
      </c>
      <c r="S145" s="141">
        <v>0</v>
      </c>
      <c r="T145" s="142">
        <f>S145*H145</f>
        <v>0</v>
      </c>
      <c r="AR145" s="143" t="s">
        <v>206</v>
      </c>
      <c r="AT145" s="143" t="s">
        <v>292</v>
      </c>
      <c r="AU145" s="143" t="s">
        <v>81</v>
      </c>
      <c r="AY145" s="18" t="s">
        <v>149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34</v>
      </c>
      <c r="BK145" s="144">
        <f>ROUND(I145*H145,2)</f>
        <v>0</v>
      </c>
      <c r="BL145" s="18" t="s">
        <v>156</v>
      </c>
      <c r="BM145" s="143" t="s">
        <v>538</v>
      </c>
    </row>
    <row r="146" spans="2:65" s="1" customFormat="1" ht="21.75" customHeight="1">
      <c r="B146" s="33"/>
      <c r="C146" s="132" t="s">
        <v>355</v>
      </c>
      <c r="D146" s="132" t="s">
        <v>151</v>
      </c>
      <c r="E146" s="133" t="s">
        <v>1156</v>
      </c>
      <c r="F146" s="134" t="s">
        <v>1157</v>
      </c>
      <c r="G146" s="135" t="s">
        <v>490</v>
      </c>
      <c r="H146" s="136">
        <v>16</v>
      </c>
      <c r="I146" s="137"/>
      <c r="J146" s="138">
        <f>ROUND(I146*H146,2)</f>
        <v>0</v>
      </c>
      <c r="K146" s="134" t="s">
        <v>155</v>
      </c>
      <c r="L146" s="33"/>
      <c r="M146" s="139" t="s">
        <v>19</v>
      </c>
      <c r="N146" s="140" t="s">
        <v>44</v>
      </c>
      <c r="P146" s="141">
        <f>O146*H146</f>
        <v>0</v>
      </c>
      <c r="Q146" s="141">
        <v>0</v>
      </c>
      <c r="R146" s="141">
        <f>Q146*H146</f>
        <v>0</v>
      </c>
      <c r="S146" s="141">
        <v>0</v>
      </c>
      <c r="T146" s="142">
        <f>S146*H146</f>
        <v>0</v>
      </c>
      <c r="AR146" s="143" t="s">
        <v>156</v>
      </c>
      <c r="AT146" s="143" t="s">
        <v>151</v>
      </c>
      <c r="AU146" s="143" t="s">
        <v>81</v>
      </c>
      <c r="AY146" s="18" t="s">
        <v>149</v>
      </c>
      <c r="BE146" s="144">
        <f>IF(N146="základní",J146,0)</f>
        <v>0</v>
      </c>
      <c r="BF146" s="144">
        <f>IF(N146="snížená",J146,0)</f>
        <v>0</v>
      </c>
      <c r="BG146" s="144">
        <f>IF(N146="zákl. přenesená",J146,0)</f>
        <v>0</v>
      </c>
      <c r="BH146" s="144">
        <f>IF(N146="sníž. přenesená",J146,0)</f>
        <v>0</v>
      </c>
      <c r="BI146" s="144">
        <f>IF(N146="nulová",J146,0)</f>
        <v>0</v>
      </c>
      <c r="BJ146" s="18" t="s">
        <v>34</v>
      </c>
      <c r="BK146" s="144">
        <f>ROUND(I146*H146,2)</f>
        <v>0</v>
      </c>
      <c r="BL146" s="18" t="s">
        <v>156</v>
      </c>
      <c r="BM146" s="143" t="s">
        <v>548</v>
      </c>
    </row>
    <row r="147" spans="2:65" s="1" customFormat="1">
      <c r="B147" s="33"/>
      <c r="D147" s="145" t="s">
        <v>158</v>
      </c>
      <c r="F147" s="146" t="s">
        <v>1158</v>
      </c>
      <c r="I147" s="147"/>
      <c r="L147" s="33"/>
      <c r="M147" s="148"/>
      <c r="T147" s="52"/>
      <c r="AT147" s="18" t="s">
        <v>158</v>
      </c>
      <c r="AU147" s="18" t="s">
        <v>81</v>
      </c>
    </row>
    <row r="148" spans="2:65" s="1" customFormat="1" ht="16.5" customHeight="1">
      <c r="B148" s="33"/>
      <c r="C148" s="177" t="s">
        <v>362</v>
      </c>
      <c r="D148" s="177" t="s">
        <v>292</v>
      </c>
      <c r="E148" s="178" t="s">
        <v>1159</v>
      </c>
      <c r="F148" s="179" t="s">
        <v>1160</v>
      </c>
      <c r="G148" s="180" t="s">
        <v>490</v>
      </c>
      <c r="H148" s="181">
        <v>16</v>
      </c>
      <c r="I148" s="182"/>
      <c r="J148" s="183">
        <f>ROUND(I148*H148,2)</f>
        <v>0</v>
      </c>
      <c r="K148" s="179" t="s">
        <v>155</v>
      </c>
      <c r="L148" s="184"/>
      <c r="M148" s="185" t="s">
        <v>19</v>
      </c>
      <c r="N148" s="186" t="s">
        <v>44</v>
      </c>
      <c r="P148" s="141">
        <f>O148*H148</f>
        <v>0</v>
      </c>
      <c r="Q148" s="141">
        <v>2.3000000000000001E-4</v>
      </c>
      <c r="R148" s="141">
        <f>Q148*H148</f>
        <v>3.6800000000000001E-3</v>
      </c>
      <c r="S148" s="141">
        <v>0</v>
      </c>
      <c r="T148" s="142">
        <f>S148*H148</f>
        <v>0</v>
      </c>
      <c r="AR148" s="143" t="s">
        <v>206</v>
      </c>
      <c r="AT148" s="143" t="s">
        <v>292</v>
      </c>
      <c r="AU148" s="143" t="s">
        <v>81</v>
      </c>
      <c r="AY148" s="18" t="s">
        <v>149</v>
      </c>
      <c r="BE148" s="144">
        <f>IF(N148="základní",J148,0)</f>
        <v>0</v>
      </c>
      <c r="BF148" s="144">
        <f>IF(N148="snížená",J148,0)</f>
        <v>0</v>
      </c>
      <c r="BG148" s="144">
        <f>IF(N148="zákl. přenesená",J148,0)</f>
        <v>0</v>
      </c>
      <c r="BH148" s="144">
        <f>IF(N148="sníž. přenesená",J148,0)</f>
        <v>0</v>
      </c>
      <c r="BI148" s="144">
        <f>IF(N148="nulová",J148,0)</f>
        <v>0</v>
      </c>
      <c r="BJ148" s="18" t="s">
        <v>34</v>
      </c>
      <c r="BK148" s="144">
        <f>ROUND(I148*H148,2)</f>
        <v>0</v>
      </c>
      <c r="BL148" s="18" t="s">
        <v>156</v>
      </c>
      <c r="BM148" s="143" t="s">
        <v>559</v>
      </c>
    </row>
    <row r="149" spans="2:65" s="1" customFormat="1" ht="24.15" customHeight="1">
      <c r="B149" s="33"/>
      <c r="C149" s="132" t="s">
        <v>370</v>
      </c>
      <c r="D149" s="132" t="s">
        <v>151</v>
      </c>
      <c r="E149" s="133" t="s">
        <v>1161</v>
      </c>
      <c r="F149" s="134" t="s">
        <v>1162</v>
      </c>
      <c r="G149" s="135" t="s">
        <v>490</v>
      </c>
      <c r="H149" s="136">
        <v>12</v>
      </c>
      <c r="I149" s="137"/>
      <c r="J149" s="138">
        <f>ROUND(I149*H149,2)</f>
        <v>0</v>
      </c>
      <c r="K149" s="134" t="s">
        <v>155</v>
      </c>
      <c r="L149" s="33"/>
      <c r="M149" s="139" t="s">
        <v>19</v>
      </c>
      <c r="N149" s="140" t="s">
        <v>44</v>
      </c>
      <c r="P149" s="141">
        <f>O149*H149</f>
        <v>0</v>
      </c>
      <c r="Q149" s="141">
        <v>0</v>
      </c>
      <c r="R149" s="141">
        <f>Q149*H149</f>
        <v>0</v>
      </c>
      <c r="S149" s="141">
        <v>0</v>
      </c>
      <c r="T149" s="142">
        <f>S149*H149</f>
        <v>0</v>
      </c>
      <c r="AR149" s="143" t="s">
        <v>156</v>
      </c>
      <c r="AT149" s="143" t="s">
        <v>151</v>
      </c>
      <c r="AU149" s="143" t="s">
        <v>81</v>
      </c>
      <c r="AY149" s="18" t="s">
        <v>149</v>
      </c>
      <c r="BE149" s="144">
        <f>IF(N149="základní",J149,0)</f>
        <v>0</v>
      </c>
      <c r="BF149" s="144">
        <f>IF(N149="snížená",J149,0)</f>
        <v>0</v>
      </c>
      <c r="BG149" s="144">
        <f>IF(N149="zákl. přenesená",J149,0)</f>
        <v>0</v>
      </c>
      <c r="BH149" s="144">
        <f>IF(N149="sníž. přenesená",J149,0)</f>
        <v>0</v>
      </c>
      <c r="BI149" s="144">
        <f>IF(N149="nulová",J149,0)</f>
        <v>0</v>
      </c>
      <c r="BJ149" s="18" t="s">
        <v>34</v>
      </c>
      <c r="BK149" s="144">
        <f>ROUND(I149*H149,2)</f>
        <v>0</v>
      </c>
      <c r="BL149" s="18" t="s">
        <v>156</v>
      </c>
      <c r="BM149" s="143" t="s">
        <v>571</v>
      </c>
    </row>
    <row r="150" spans="2:65" s="1" customFormat="1">
      <c r="B150" s="33"/>
      <c r="D150" s="145" t="s">
        <v>158</v>
      </c>
      <c r="F150" s="146" t="s">
        <v>1163</v>
      </c>
      <c r="I150" s="147"/>
      <c r="L150" s="33"/>
      <c r="M150" s="148"/>
      <c r="T150" s="52"/>
      <c r="AT150" s="18" t="s">
        <v>158</v>
      </c>
      <c r="AU150" s="18" t="s">
        <v>81</v>
      </c>
    </row>
    <row r="151" spans="2:65" s="1" customFormat="1" ht="24.15" customHeight="1">
      <c r="B151" s="33"/>
      <c r="C151" s="177" t="s">
        <v>377</v>
      </c>
      <c r="D151" s="177" t="s">
        <v>292</v>
      </c>
      <c r="E151" s="178" t="s">
        <v>1164</v>
      </c>
      <c r="F151" s="179" t="s">
        <v>1165</v>
      </c>
      <c r="G151" s="180" t="s">
        <v>490</v>
      </c>
      <c r="H151" s="181">
        <v>12</v>
      </c>
      <c r="I151" s="182"/>
      <c r="J151" s="183">
        <f>ROUND(I151*H151,2)</f>
        <v>0</v>
      </c>
      <c r="K151" s="179" t="s">
        <v>155</v>
      </c>
      <c r="L151" s="184"/>
      <c r="M151" s="185" t="s">
        <v>19</v>
      </c>
      <c r="N151" s="186" t="s">
        <v>44</v>
      </c>
      <c r="P151" s="141">
        <f>O151*H151</f>
        <v>0</v>
      </c>
      <c r="Q151" s="141">
        <v>6.9999999999999999E-4</v>
      </c>
      <c r="R151" s="141">
        <f>Q151*H151</f>
        <v>8.3999999999999995E-3</v>
      </c>
      <c r="S151" s="141">
        <v>0</v>
      </c>
      <c r="T151" s="142">
        <f>S151*H151</f>
        <v>0</v>
      </c>
      <c r="AR151" s="143" t="s">
        <v>206</v>
      </c>
      <c r="AT151" s="143" t="s">
        <v>292</v>
      </c>
      <c r="AU151" s="143" t="s">
        <v>81</v>
      </c>
      <c r="AY151" s="18" t="s">
        <v>149</v>
      </c>
      <c r="BE151" s="144">
        <f>IF(N151="základní",J151,0)</f>
        <v>0</v>
      </c>
      <c r="BF151" s="144">
        <f>IF(N151="snížená",J151,0)</f>
        <v>0</v>
      </c>
      <c r="BG151" s="144">
        <f>IF(N151="zákl. přenesená",J151,0)</f>
        <v>0</v>
      </c>
      <c r="BH151" s="144">
        <f>IF(N151="sníž. přenesená",J151,0)</f>
        <v>0</v>
      </c>
      <c r="BI151" s="144">
        <f>IF(N151="nulová",J151,0)</f>
        <v>0</v>
      </c>
      <c r="BJ151" s="18" t="s">
        <v>34</v>
      </c>
      <c r="BK151" s="144">
        <f>ROUND(I151*H151,2)</f>
        <v>0</v>
      </c>
      <c r="BL151" s="18" t="s">
        <v>156</v>
      </c>
      <c r="BM151" s="143" t="s">
        <v>583</v>
      </c>
    </row>
    <row r="152" spans="2:65" s="1" customFormat="1" ht="55.5" customHeight="1">
      <c r="B152" s="33"/>
      <c r="C152" s="132" t="s">
        <v>385</v>
      </c>
      <c r="D152" s="132" t="s">
        <v>151</v>
      </c>
      <c r="E152" s="133" t="s">
        <v>1166</v>
      </c>
      <c r="F152" s="134" t="s">
        <v>1167</v>
      </c>
      <c r="G152" s="135" t="s">
        <v>184</v>
      </c>
      <c r="H152" s="136">
        <v>6.1440000000000001</v>
      </c>
      <c r="I152" s="137"/>
      <c r="J152" s="138">
        <f>ROUND(I152*H152,2)</f>
        <v>0</v>
      </c>
      <c r="K152" s="134" t="s">
        <v>155</v>
      </c>
      <c r="L152" s="33"/>
      <c r="M152" s="139" t="s">
        <v>19</v>
      </c>
      <c r="N152" s="140" t="s">
        <v>44</v>
      </c>
      <c r="P152" s="141">
        <f>O152*H152</f>
        <v>0</v>
      </c>
      <c r="Q152" s="141">
        <v>0</v>
      </c>
      <c r="R152" s="141">
        <f>Q152*H152</f>
        <v>0</v>
      </c>
      <c r="S152" s="141">
        <v>0</v>
      </c>
      <c r="T152" s="142">
        <f>S152*H152</f>
        <v>0</v>
      </c>
      <c r="AR152" s="143" t="s">
        <v>156</v>
      </c>
      <c r="AT152" s="143" t="s">
        <v>151</v>
      </c>
      <c r="AU152" s="143" t="s">
        <v>81</v>
      </c>
      <c r="AY152" s="18" t="s">
        <v>149</v>
      </c>
      <c r="BE152" s="144">
        <f>IF(N152="základní",J152,0)</f>
        <v>0</v>
      </c>
      <c r="BF152" s="144">
        <f>IF(N152="snížená",J152,0)</f>
        <v>0</v>
      </c>
      <c r="BG152" s="144">
        <f>IF(N152="zákl. přenesená",J152,0)</f>
        <v>0</v>
      </c>
      <c r="BH152" s="144">
        <f>IF(N152="sníž. přenesená",J152,0)</f>
        <v>0</v>
      </c>
      <c r="BI152" s="144">
        <f>IF(N152="nulová",J152,0)</f>
        <v>0</v>
      </c>
      <c r="BJ152" s="18" t="s">
        <v>34</v>
      </c>
      <c r="BK152" s="144">
        <f>ROUND(I152*H152,2)</f>
        <v>0</v>
      </c>
      <c r="BL152" s="18" t="s">
        <v>156</v>
      </c>
      <c r="BM152" s="143" t="s">
        <v>596</v>
      </c>
    </row>
    <row r="153" spans="2:65" s="1" customFormat="1">
      <c r="B153" s="33"/>
      <c r="D153" s="145" t="s">
        <v>158</v>
      </c>
      <c r="F153" s="146" t="s">
        <v>1168</v>
      </c>
      <c r="I153" s="147"/>
      <c r="L153" s="33"/>
      <c r="M153" s="148"/>
      <c r="T153" s="52"/>
      <c r="AT153" s="18" t="s">
        <v>158</v>
      </c>
      <c r="AU153" s="18" t="s">
        <v>81</v>
      </c>
    </row>
    <row r="154" spans="2:65" s="13" customFormat="1">
      <c r="B154" s="156"/>
      <c r="D154" s="150" t="s">
        <v>160</v>
      </c>
      <c r="E154" s="157" t="s">
        <v>19</v>
      </c>
      <c r="F154" s="158" t="s">
        <v>1169</v>
      </c>
      <c r="H154" s="159">
        <v>6.1440000000000001</v>
      </c>
      <c r="I154" s="160"/>
      <c r="L154" s="156"/>
      <c r="M154" s="161"/>
      <c r="T154" s="162"/>
      <c r="AT154" s="157" t="s">
        <v>160</v>
      </c>
      <c r="AU154" s="157" t="s">
        <v>81</v>
      </c>
      <c r="AV154" s="13" t="s">
        <v>81</v>
      </c>
      <c r="AW154" s="13" t="s">
        <v>33</v>
      </c>
      <c r="AX154" s="13" t="s">
        <v>73</v>
      </c>
      <c r="AY154" s="157" t="s">
        <v>149</v>
      </c>
    </row>
    <row r="155" spans="2:65" s="14" customFormat="1">
      <c r="B155" s="163"/>
      <c r="D155" s="150" t="s">
        <v>160</v>
      </c>
      <c r="E155" s="164" t="s">
        <v>19</v>
      </c>
      <c r="F155" s="165" t="s">
        <v>163</v>
      </c>
      <c r="H155" s="166">
        <v>6.1440000000000001</v>
      </c>
      <c r="I155" s="167"/>
      <c r="L155" s="163"/>
      <c r="M155" s="168"/>
      <c r="T155" s="169"/>
      <c r="AT155" s="164" t="s">
        <v>160</v>
      </c>
      <c r="AU155" s="164" t="s">
        <v>81</v>
      </c>
      <c r="AV155" s="14" t="s">
        <v>156</v>
      </c>
      <c r="AW155" s="14" t="s">
        <v>33</v>
      </c>
      <c r="AX155" s="14" t="s">
        <v>34</v>
      </c>
      <c r="AY155" s="164" t="s">
        <v>149</v>
      </c>
    </row>
    <row r="156" spans="2:65" s="1" customFormat="1" ht="24.15" customHeight="1">
      <c r="B156" s="33"/>
      <c r="C156" s="132" t="s">
        <v>391</v>
      </c>
      <c r="D156" s="132" t="s">
        <v>151</v>
      </c>
      <c r="E156" s="133" t="s">
        <v>1170</v>
      </c>
      <c r="F156" s="134" t="s">
        <v>1171</v>
      </c>
      <c r="G156" s="135" t="s">
        <v>184</v>
      </c>
      <c r="H156" s="136">
        <v>6.1440000000000001</v>
      </c>
      <c r="I156" s="137"/>
      <c r="J156" s="138">
        <f>ROUND(I156*H156,2)</f>
        <v>0</v>
      </c>
      <c r="K156" s="134" t="s">
        <v>155</v>
      </c>
      <c r="L156" s="33"/>
      <c r="M156" s="139" t="s">
        <v>19</v>
      </c>
      <c r="N156" s="140" t="s">
        <v>44</v>
      </c>
      <c r="P156" s="141">
        <f>O156*H156</f>
        <v>0</v>
      </c>
      <c r="Q156" s="141">
        <v>0</v>
      </c>
      <c r="R156" s="141">
        <f>Q156*H156</f>
        <v>0</v>
      </c>
      <c r="S156" s="141">
        <v>0</v>
      </c>
      <c r="T156" s="142">
        <f>S156*H156</f>
        <v>0</v>
      </c>
      <c r="AR156" s="143" t="s">
        <v>156</v>
      </c>
      <c r="AT156" s="143" t="s">
        <v>151</v>
      </c>
      <c r="AU156" s="143" t="s">
        <v>81</v>
      </c>
      <c r="AY156" s="18" t="s">
        <v>149</v>
      </c>
      <c r="BE156" s="144">
        <f>IF(N156="základní",J156,0)</f>
        <v>0</v>
      </c>
      <c r="BF156" s="144">
        <f>IF(N156="snížená",J156,0)</f>
        <v>0</v>
      </c>
      <c r="BG156" s="144">
        <f>IF(N156="zákl. přenesená",J156,0)</f>
        <v>0</v>
      </c>
      <c r="BH156" s="144">
        <f>IF(N156="sníž. přenesená",J156,0)</f>
        <v>0</v>
      </c>
      <c r="BI156" s="144">
        <f>IF(N156="nulová",J156,0)</f>
        <v>0</v>
      </c>
      <c r="BJ156" s="18" t="s">
        <v>34</v>
      </c>
      <c r="BK156" s="144">
        <f>ROUND(I156*H156,2)</f>
        <v>0</v>
      </c>
      <c r="BL156" s="18" t="s">
        <v>156</v>
      </c>
      <c r="BM156" s="143" t="s">
        <v>607</v>
      </c>
    </row>
    <row r="157" spans="2:65" s="1" customFormat="1">
      <c r="B157" s="33"/>
      <c r="D157" s="145" t="s">
        <v>158</v>
      </c>
      <c r="F157" s="146" t="s">
        <v>1172</v>
      </c>
      <c r="I157" s="147"/>
      <c r="L157" s="33"/>
      <c r="M157" s="148"/>
      <c r="T157" s="52"/>
      <c r="AT157" s="18" t="s">
        <v>158</v>
      </c>
      <c r="AU157" s="18" t="s">
        <v>81</v>
      </c>
    </row>
    <row r="158" spans="2:65" s="1" customFormat="1" ht="66.75" customHeight="1">
      <c r="B158" s="33"/>
      <c r="C158" s="132" t="s">
        <v>396</v>
      </c>
      <c r="D158" s="132" t="s">
        <v>151</v>
      </c>
      <c r="E158" s="133" t="s">
        <v>1173</v>
      </c>
      <c r="F158" s="134" t="s">
        <v>1174</v>
      </c>
      <c r="G158" s="135" t="s">
        <v>459</v>
      </c>
      <c r="H158" s="136">
        <v>190</v>
      </c>
      <c r="I158" s="137"/>
      <c r="J158" s="138">
        <f>ROUND(I158*H158,2)</f>
        <v>0</v>
      </c>
      <c r="K158" s="134" t="s">
        <v>155</v>
      </c>
      <c r="L158" s="33"/>
      <c r="M158" s="139" t="s">
        <v>19</v>
      </c>
      <c r="N158" s="140" t="s">
        <v>44</v>
      </c>
      <c r="P158" s="141">
        <f>O158*H158</f>
        <v>0</v>
      </c>
      <c r="Q158" s="141">
        <v>0</v>
      </c>
      <c r="R158" s="141">
        <f>Q158*H158</f>
        <v>0</v>
      </c>
      <c r="S158" s="141">
        <v>0</v>
      </c>
      <c r="T158" s="142">
        <f>S158*H158</f>
        <v>0</v>
      </c>
      <c r="AR158" s="143" t="s">
        <v>156</v>
      </c>
      <c r="AT158" s="143" t="s">
        <v>151</v>
      </c>
      <c r="AU158" s="143" t="s">
        <v>81</v>
      </c>
      <c r="AY158" s="18" t="s">
        <v>149</v>
      </c>
      <c r="BE158" s="144">
        <f>IF(N158="základní",J158,0)</f>
        <v>0</v>
      </c>
      <c r="BF158" s="144">
        <f>IF(N158="snížená",J158,0)</f>
        <v>0</v>
      </c>
      <c r="BG158" s="144">
        <f>IF(N158="zákl. přenesená",J158,0)</f>
        <v>0</v>
      </c>
      <c r="BH158" s="144">
        <f>IF(N158="sníž. přenesená",J158,0)</f>
        <v>0</v>
      </c>
      <c r="BI158" s="144">
        <f>IF(N158="nulová",J158,0)</f>
        <v>0</v>
      </c>
      <c r="BJ158" s="18" t="s">
        <v>34</v>
      </c>
      <c r="BK158" s="144">
        <f>ROUND(I158*H158,2)</f>
        <v>0</v>
      </c>
      <c r="BL158" s="18" t="s">
        <v>156</v>
      </c>
      <c r="BM158" s="143" t="s">
        <v>617</v>
      </c>
    </row>
    <row r="159" spans="2:65" s="1" customFormat="1">
      <c r="B159" s="33"/>
      <c r="D159" s="145" t="s">
        <v>158</v>
      </c>
      <c r="F159" s="146" t="s">
        <v>1175</v>
      </c>
      <c r="I159" s="147"/>
      <c r="L159" s="33"/>
      <c r="M159" s="148"/>
      <c r="T159" s="52"/>
      <c r="AT159" s="18" t="s">
        <v>158</v>
      </c>
      <c r="AU159" s="18" t="s">
        <v>81</v>
      </c>
    </row>
    <row r="160" spans="2:65" s="1" customFormat="1" ht="66.75" customHeight="1">
      <c r="B160" s="33"/>
      <c r="C160" s="132" t="s">
        <v>402</v>
      </c>
      <c r="D160" s="132" t="s">
        <v>151</v>
      </c>
      <c r="E160" s="133" t="s">
        <v>1176</v>
      </c>
      <c r="F160" s="134" t="s">
        <v>1177</v>
      </c>
      <c r="G160" s="135" t="s">
        <v>459</v>
      </c>
      <c r="H160" s="136">
        <v>30</v>
      </c>
      <c r="I160" s="137"/>
      <c r="J160" s="138">
        <f>ROUND(I160*H160,2)</f>
        <v>0</v>
      </c>
      <c r="K160" s="134" t="s">
        <v>155</v>
      </c>
      <c r="L160" s="33"/>
      <c r="M160" s="139" t="s">
        <v>19</v>
      </c>
      <c r="N160" s="140" t="s">
        <v>44</v>
      </c>
      <c r="P160" s="141">
        <f>O160*H160</f>
        <v>0</v>
      </c>
      <c r="Q160" s="141">
        <v>0</v>
      </c>
      <c r="R160" s="141">
        <f>Q160*H160</f>
        <v>0</v>
      </c>
      <c r="S160" s="141">
        <v>0</v>
      </c>
      <c r="T160" s="142">
        <f>S160*H160</f>
        <v>0</v>
      </c>
      <c r="AR160" s="143" t="s">
        <v>156</v>
      </c>
      <c r="AT160" s="143" t="s">
        <v>151</v>
      </c>
      <c r="AU160" s="143" t="s">
        <v>81</v>
      </c>
      <c r="AY160" s="18" t="s">
        <v>149</v>
      </c>
      <c r="BE160" s="144">
        <f>IF(N160="základní",J160,0)</f>
        <v>0</v>
      </c>
      <c r="BF160" s="144">
        <f>IF(N160="snížená",J160,0)</f>
        <v>0</v>
      </c>
      <c r="BG160" s="144">
        <f>IF(N160="zákl. přenesená",J160,0)</f>
        <v>0</v>
      </c>
      <c r="BH160" s="144">
        <f>IF(N160="sníž. přenesená",J160,0)</f>
        <v>0</v>
      </c>
      <c r="BI160" s="144">
        <f>IF(N160="nulová",J160,0)</f>
        <v>0</v>
      </c>
      <c r="BJ160" s="18" t="s">
        <v>34</v>
      </c>
      <c r="BK160" s="144">
        <f>ROUND(I160*H160,2)</f>
        <v>0</v>
      </c>
      <c r="BL160" s="18" t="s">
        <v>156</v>
      </c>
      <c r="BM160" s="143" t="s">
        <v>629</v>
      </c>
    </row>
    <row r="161" spans="2:65" s="1" customFormat="1">
      <c r="B161" s="33"/>
      <c r="D161" s="145" t="s">
        <v>158</v>
      </c>
      <c r="F161" s="146" t="s">
        <v>1178</v>
      </c>
      <c r="I161" s="147"/>
      <c r="L161" s="33"/>
      <c r="M161" s="148"/>
      <c r="T161" s="52"/>
      <c r="AT161" s="18" t="s">
        <v>158</v>
      </c>
      <c r="AU161" s="18" t="s">
        <v>81</v>
      </c>
    </row>
    <row r="162" spans="2:65" s="1" customFormat="1" ht="49.2" customHeight="1">
      <c r="B162" s="33"/>
      <c r="C162" s="132" t="s">
        <v>408</v>
      </c>
      <c r="D162" s="132" t="s">
        <v>151</v>
      </c>
      <c r="E162" s="133" t="s">
        <v>1179</v>
      </c>
      <c r="F162" s="134" t="s">
        <v>1180</v>
      </c>
      <c r="G162" s="135" t="s">
        <v>459</v>
      </c>
      <c r="H162" s="136">
        <v>190</v>
      </c>
      <c r="I162" s="137"/>
      <c r="J162" s="138">
        <f>ROUND(I162*H162,2)</f>
        <v>0</v>
      </c>
      <c r="K162" s="134" t="s">
        <v>155</v>
      </c>
      <c r="L162" s="33"/>
      <c r="M162" s="139" t="s">
        <v>19</v>
      </c>
      <c r="N162" s="140" t="s">
        <v>44</v>
      </c>
      <c r="P162" s="141">
        <f>O162*H162</f>
        <v>0</v>
      </c>
      <c r="Q162" s="141">
        <v>0</v>
      </c>
      <c r="R162" s="141">
        <f>Q162*H162</f>
        <v>0</v>
      </c>
      <c r="S162" s="141">
        <v>0</v>
      </c>
      <c r="T162" s="142">
        <f>S162*H162</f>
        <v>0</v>
      </c>
      <c r="AR162" s="143" t="s">
        <v>156</v>
      </c>
      <c r="AT162" s="143" t="s">
        <v>151</v>
      </c>
      <c r="AU162" s="143" t="s">
        <v>81</v>
      </c>
      <c r="AY162" s="18" t="s">
        <v>149</v>
      </c>
      <c r="BE162" s="144">
        <f>IF(N162="základní",J162,0)</f>
        <v>0</v>
      </c>
      <c r="BF162" s="144">
        <f>IF(N162="snížená",J162,0)</f>
        <v>0</v>
      </c>
      <c r="BG162" s="144">
        <f>IF(N162="zákl. přenesená",J162,0)</f>
        <v>0</v>
      </c>
      <c r="BH162" s="144">
        <f>IF(N162="sníž. přenesená",J162,0)</f>
        <v>0</v>
      </c>
      <c r="BI162" s="144">
        <f>IF(N162="nulová",J162,0)</f>
        <v>0</v>
      </c>
      <c r="BJ162" s="18" t="s">
        <v>34</v>
      </c>
      <c r="BK162" s="144">
        <f>ROUND(I162*H162,2)</f>
        <v>0</v>
      </c>
      <c r="BL162" s="18" t="s">
        <v>156</v>
      </c>
      <c r="BM162" s="143" t="s">
        <v>1181</v>
      </c>
    </row>
    <row r="163" spans="2:65" s="1" customFormat="1">
      <c r="B163" s="33"/>
      <c r="D163" s="145" t="s">
        <v>158</v>
      </c>
      <c r="F163" s="146" t="s">
        <v>1182</v>
      </c>
      <c r="I163" s="147"/>
      <c r="L163" s="33"/>
      <c r="M163" s="148"/>
      <c r="T163" s="52"/>
      <c r="AT163" s="18" t="s">
        <v>158</v>
      </c>
      <c r="AU163" s="18" t="s">
        <v>81</v>
      </c>
    </row>
    <row r="164" spans="2:65" s="1" customFormat="1" ht="28.8">
      <c r="B164" s="33"/>
      <c r="D164" s="150" t="s">
        <v>366</v>
      </c>
      <c r="F164" s="187" t="s">
        <v>1183</v>
      </c>
      <c r="I164" s="147"/>
      <c r="L164" s="33"/>
      <c r="M164" s="148"/>
      <c r="T164" s="52"/>
      <c r="AT164" s="18" t="s">
        <v>366</v>
      </c>
      <c r="AU164" s="18" t="s">
        <v>81</v>
      </c>
    </row>
    <row r="165" spans="2:65" s="1" customFormat="1" ht="16.5" customHeight="1">
      <c r="B165" s="33"/>
      <c r="C165" s="177" t="s">
        <v>413</v>
      </c>
      <c r="D165" s="177" t="s">
        <v>292</v>
      </c>
      <c r="E165" s="178" t="s">
        <v>1184</v>
      </c>
      <c r="F165" s="179" t="s">
        <v>1185</v>
      </c>
      <c r="G165" s="180" t="s">
        <v>459</v>
      </c>
      <c r="H165" s="181">
        <v>190</v>
      </c>
      <c r="I165" s="182"/>
      <c r="J165" s="183">
        <f>ROUND(I165*H165,2)</f>
        <v>0</v>
      </c>
      <c r="K165" s="179" t="s">
        <v>155</v>
      </c>
      <c r="L165" s="184"/>
      <c r="M165" s="185" t="s">
        <v>19</v>
      </c>
      <c r="N165" s="186" t="s">
        <v>44</v>
      </c>
      <c r="P165" s="141">
        <f>O165*H165</f>
        <v>0</v>
      </c>
      <c r="Q165" s="141">
        <v>5.1999999999999995E-4</v>
      </c>
      <c r="R165" s="141">
        <f>Q165*H165</f>
        <v>9.8799999999999985E-2</v>
      </c>
      <c r="S165" s="141">
        <v>0</v>
      </c>
      <c r="T165" s="142">
        <f>S165*H165</f>
        <v>0</v>
      </c>
      <c r="AR165" s="143" t="s">
        <v>206</v>
      </c>
      <c r="AT165" s="143" t="s">
        <v>292</v>
      </c>
      <c r="AU165" s="143" t="s">
        <v>81</v>
      </c>
      <c r="AY165" s="18" t="s">
        <v>149</v>
      </c>
      <c r="BE165" s="144">
        <f>IF(N165="základní",J165,0)</f>
        <v>0</v>
      </c>
      <c r="BF165" s="144">
        <f>IF(N165="snížená",J165,0)</f>
        <v>0</v>
      </c>
      <c r="BG165" s="144">
        <f>IF(N165="zákl. přenesená",J165,0)</f>
        <v>0</v>
      </c>
      <c r="BH165" s="144">
        <f>IF(N165="sníž. přenesená",J165,0)</f>
        <v>0</v>
      </c>
      <c r="BI165" s="144">
        <f>IF(N165="nulová",J165,0)</f>
        <v>0</v>
      </c>
      <c r="BJ165" s="18" t="s">
        <v>34</v>
      </c>
      <c r="BK165" s="144">
        <f>ROUND(I165*H165,2)</f>
        <v>0</v>
      </c>
      <c r="BL165" s="18" t="s">
        <v>156</v>
      </c>
      <c r="BM165" s="143" t="s">
        <v>1186</v>
      </c>
    </row>
    <row r="166" spans="2:65" s="1" customFormat="1" ht="28.8">
      <c r="B166" s="33"/>
      <c r="D166" s="150" t="s">
        <v>366</v>
      </c>
      <c r="F166" s="187" t="s">
        <v>1183</v>
      </c>
      <c r="I166" s="147"/>
      <c r="L166" s="33"/>
      <c r="M166" s="148"/>
      <c r="T166" s="52"/>
      <c r="AT166" s="18" t="s">
        <v>366</v>
      </c>
      <c r="AU166" s="18" t="s">
        <v>81</v>
      </c>
    </row>
    <row r="167" spans="2:65" s="1" customFormat="1" ht="33" customHeight="1">
      <c r="B167" s="33"/>
      <c r="C167" s="132" t="s">
        <v>418</v>
      </c>
      <c r="D167" s="132" t="s">
        <v>151</v>
      </c>
      <c r="E167" s="133" t="s">
        <v>1187</v>
      </c>
      <c r="F167" s="134" t="s">
        <v>1188</v>
      </c>
      <c r="G167" s="135" t="s">
        <v>459</v>
      </c>
      <c r="H167" s="136">
        <v>190</v>
      </c>
      <c r="I167" s="137"/>
      <c r="J167" s="138">
        <f>ROUND(I167*H167,2)</f>
        <v>0</v>
      </c>
      <c r="K167" s="134" t="s">
        <v>155</v>
      </c>
      <c r="L167" s="33"/>
      <c r="M167" s="139" t="s">
        <v>19</v>
      </c>
      <c r="N167" s="140" t="s">
        <v>44</v>
      </c>
      <c r="P167" s="141">
        <f>O167*H167</f>
        <v>0</v>
      </c>
      <c r="Q167" s="141">
        <v>6.0000000000000002E-5</v>
      </c>
      <c r="R167" s="141">
        <f>Q167*H167</f>
        <v>1.14E-2</v>
      </c>
      <c r="S167" s="141">
        <v>0</v>
      </c>
      <c r="T167" s="142">
        <f>S167*H167</f>
        <v>0</v>
      </c>
      <c r="AR167" s="143" t="s">
        <v>156</v>
      </c>
      <c r="AT167" s="143" t="s">
        <v>151</v>
      </c>
      <c r="AU167" s="143" t="s">
        <v>81</v>
      </c>
      <c r="AY167" s="18" t="s">
        <v>149</v>
      </c>
      <c r="BE167" s="144">
        <f>IF(N167="základní",J167,0)</f>
        <v>0</v>
      </c>
      <c r="BF167" s="144">
        <f>IF(N167="snížená",J167,0)</f>
        <v>0</v>
      </c>
      <c r="BG167" s="144">
        <f>IF(N167="zákl. přenesená",J167,0)</f>
        <v>0</v>
      </c>
      <c r="BH167" s="144">
        <f>IF(N167="sníž. přenesená",J167,0)</f>
        <v>0</v>
      </c>
      <c r="BI167" s="144">
        <f>IF(N167="nulová",J167,0)</f>
        <v>0</v>
      </c>
      <c r="BJ167" s="18" t="s">
        <v>34</v>
      </c>
      <c r="BK167" s="144">
        <f>ROUND(I167*H167,2)</f>
        <v>0</v>
      </c>
      <c r="BL167" s="18" t="s">
        <v>156</v>
      </c>
      <c r="BM167" s="143" t="s">
        <v>1189</v>
      </c>
    </row>
    <row r="168" spans="2:65" s="1" customFormat="1">
      <c r="B168" s="33"/>
      <c r="D168" s="145" t="s">
        <v>158</v>
      </c>
      <c r="F168" s="146" t="s">
        <v>1190</v>
      </c>
      <c r="I168" s="147"/>
      <c r="L168" s="33"/>
      <c r="M168" s="148"/>
      <c r="T168" s="52"/>
      <c r="AT168" s="18" t="s">
        <v>158</v>
      </c>
      <c r="AU168" s="18" t="s">
        <v>81</v>
      </c>
    </row>
    <row r="169" spans="2:65" s="1" customFormat="1" ht="37.950000000000003" customHeight="1">
      <c r="B169" s="33"/>
      <c r="C169" s="132" t="s">
        <v>423</v>
      </c>
      <c r="D169" s="132" t="s">
        <v>151</v>
      </c>
      <c r="E169" s="133" t="s">
        <v>1191</v>
      </c>
      <c r="F169" s="134" t="s">
        <v>1192</v>
      </c>
      <c r="G169" s="135" t="s">
        <v>459</v>
      </c>
      <c r="H169" s="136">
        <v>190</v>
      </c>
      <c r="I169" s="137"/>
      <c r="J169" s="138">
        <f>ROUND(I169*H169,2)</f>
        <v>0</v>
      </c>
      <c r="K169" s="134" t="s">
        <v>155</v>
      </c>
      <c r="L169" s="33"/>
      <c r="M169" s="139" t="s">
        <v>19</v>
      </c>
      <c r="N169" s="140" t="s">
        <v>44</v>
      </c>
      <c r="P169" s="141">
        <f>O169*H169</f>
        <v>0</v>
      </c>
      <c r="Q169" s="141">
        <v>0</v>
      </c>
      <c r="R169" s="141">
        <f>Q169*H169</f>
        <v>0</v>
      </c>
      <c r="S169" s="141">
        <v>0</v>
      </c>
      <c r="T169" s="142">
        <f>S169*H169</f>
        <v>0</v>
      </c>
      <c r="AR169" s="143" t="s">
        <v>156</v>
      </c>
      <c r="AT169" s="143" t="s">
        <v>151</v>
      </c>
      <c r="AU169" s="143" t="s">
        <v>81</v>
      </c>
      <c r="AY169" s="18" t="s">
        <v>149</v>
      </c>
      <c r="BE169" s="144">
        <f>IF(N169="základní",J169,0)</f>
        <v>0</v>
      </c>
      <c r="BF169" s="144">
        <f>IF(N169="snížená",J169,0)</f>
        <v>0</v>
      </c>
      <c r="BG169" s="144">
        <f>IF(N169="zákl. přenesená",J169,0)</f>
        <v>0</v>
      </c>
      <c r="BH169" s="144">
        <f>IF(N169="sníž. přenesená",J169,0)</f>
        <v>0</v>
      </c>
      <c r="BI169" s="144">
        <f>IF(N169="nulová",J169,0)</f>
        <v>0</v>
      </c>
      <c r="BJ169" s="18" t="s">
        <v>34</v>
      </c>
      <c r="BK169" s="144">
        <f>ROUND(I169*H169,2)</f>
        <v>0</v>
      </c>
      <c r="BL169" s="18" t="s">
        <v>156</v>
      </c>
      <c r="BM169" s="143" t="s">
        <v>1193</v>
      </c>
    </row>
    <row r="170" spans="2:65" s="1" customFormat="1">
      <c r="B170" s="33"/>
      <c r="D170" s="145" t="s">
        <v>158</v>
      </c>
      <c r="F170" s="146" t="s">
        <v>1194</v>
      </c>
      <c r="I170" s="147"/>
      <c r="L170" s="33"/>
      <c r="M170" s="148"/>
      <c r="T170" s="52"/>
      <c r="AT170" s="18" t="s">
        <v>158</v>
      </c>
      <c r="AU170" s="18" t="s">
        <v>81</v>
      </c>
    </row>
    <row r="171" spans="2:65" s="1" customFormat="1" ht="24.15" customHeight="1">
      <c r="B171" s="33"/>
      <c r="C171" s="177" t="s">
        <v>429</v>
      </c>
      <c r="D171" s="177" t="s">
        <v>292</v>
      </c>
      <c r="E171" s="178" t="s">
        <v>1195</v>
      </c>
      <c r="F171" s="179" t="s">
        <v>1196</v>
      </c>
      <c r="G171" s="180" t="s">
        <v>459</v>
      </c>
      <c r="H171" s="181">
        <v>190</v>
      </c>
      <c r="I171" s="182"/>
      <c r="J171" s="183">
        <f>ROUND(I171*H171,2)</f>
        <v>0</v>
      </c>
      <c r="K171" s="179" t="s">
        <v>155</v>
      </c>
      <c r="L171" s="184"/>
      <c r="M171" s="185" t="s">
        <v>19</v>
      </c>
      <c r="N171" s="186" t="s">
        <v>44</v>
      </c>
      <c r="P171" s="141">
        <f>O171*H171</f>
        <v>0</v>
      </c>
      <c r="Q171" s="141">
        <v>4.2999999999999999E-4</v>
      </c>
      <c r="R171" s="141">
        <f>Q171*H171</f>
        <v>8.1699999999999995E-2</v>
      </c>
      <c r="S171" s="141">
        <v>0</v>
      </c>
      <c r="T171" s="142">
        <f>S171*H171</f>
        <v>0</v>
      </c>
      <c r="AR171" s="143" t="s">
        <v>206</v>
      </c>
      <c r="AT171" s="143" t="s">
        <v>292</v>
      </c>
      <c r="AU171" s="143" t="s">
        <v>81</v>
      </c>
      <c r="AY171" s="18" t="s">
        <v>149</v>
      </c>
      <c r="BE171" s="144">
        <f>IF(N171="základní",J171,0)</f>
        <v>0</v>
      </c>
      <c r="BF171" s="144">
        <f>IF(N171="snížená",J171,0)</f>
        <v>0</v>
      </c>
      <c r="BG171" s="144">
        <f>IF(N171="zákl. přenesená",J171,0)</f>
        <v>0</v>
      </c>
      <c r="BH171" s="144">
        <f>IF(N171="sníž. přenesená",J171,0)</f>
        <v>0</v>
      </c>
      <c r="BI171" s="144">
        <f>IF(N171="nulová",J171,0)</f>
        <v>0</v>
      </c>
      <c r="BJ171" s="18" t="s">
        <v>34</v>
      </c>
      <c r="BK171" s="144">
        <f>ROUND(I171*H171,2)</f>
        <v>0</v>
      </c>
      <c r="BL171" s="18" t="s">
        <v>156</v>
      </c>
      <c r="BM171" s="143" t="s">
        <v>1197</v>
      </c>
    </row>
    <row r="172" spans="2:65" s="1" customFormat="1" ht="19.2">
      <c r="B172" s="33"/>
      <c r="D172" s="150" t="s">
        <v>366</v>
      </c>
      <c r="F172" s="187" t="s">
        <v>1198</v>
      </c>
      <c r="I172" s="147"/>
      <c r="L172" s="33"/>
      <c r="M172" s="148"/>
      <c r="T172" s="52"/>
      <c r="AT172" s="18" t="s">
        <v>366</v>
      </c>
      <c r="AU172" s="18" t="s">
        <v>81</v>
      </c>
    </row>
    <row r="173" spans="2:65" s="1" customFormat="1" ht="37.950000000000003" customHeight="1">
      <c r="B173" s="33"/>
      <c r="C173" s="132" t="s">
        <v>434</v>
      </c>
      <c r="D173" s="132" t="s">
        <v>151</v>
      </c>
      <c r="E173" s="133" t="s">
        <v>1199</v>
      </c>
      <c r="F173" s="134" t="s">
        <v>1200</v>
      </c>
      <c r="G173" s="135" t="s">
        <v>459</v>
      </c>
      <c r="H173" s="136">
        <v>30</v>
      </c>
      <c r="I173" s="137"/>
      <c r="J173" s="138">
        <f>ROUND(I173*H173,2)</f>
        <v>0</v>
      </c>
      <c r="K173" s="134" t="s">
        <v>155</v>
      </c>
      <c r="L173" s="33"/>
      <c r="M173" s="139" t="s">
        <v>19</v>
      </c>
      <c r="N173" s="140" t="s">
        <v>44</v>
      </c>
      <c r="P173" s="141">
        <f>O173*H173</f>
        <v>0</v>
      </c>
      <c r="Q173" s="141">
        <v>0</v>
      </c>
      <c r="R173" s="141">
        <f>Q173*H173</f>
        <v>0</v>
      </c>
      <c r="S173" s="141">
        <v>0</v>
      </c>
      <c r="T173" s="142">
        <f>S173*H173</f>
        <v>0</v>
      </c>
      <c r="AR173" s="143" t="s">
        <v>156</v>
      </c>
      <c r="AT173" s="143" t="s">
        <v>151</v>
      </c>
      <c r="AU173" s="143" t="s">
        <v>81</v>
      </c>
      <c r="AY173" s="18" t="s">
        <v>149</v>
      </c>
      <c r="BE173" s="144">
        <f>IF(N173="základní",J173,0)</f>
        <v>0</v>
      </c>
      <c r="BF173" s="144">
        <f>IF(N173="snížená",J173,0)</f>
        <v>0</v>
      </c>
      <c r="BG173" s="144">
        <f>IF(N173="zákl. přenesená",J173,0)</f>
        <v>0</v>
      </c>
      <c r="BH173" s="144">
        <f>IF(N173="sníž. přenesená",J173,0)</f>
        <v>0</v>
      </c>
      <c r="BI173" s="144">
        <f>IF(N173="nulová",J173,0)</f>
        <v>0</v>
      </c>
      <c r="BJ173" s="18" t="s">
        <v>34</v>
      </c>
      <c r="BK173" s="144">
        <f>ROUND(I173*H173,2)</f>
        <v>0</v>
      </c>
      <c r="BL173" s="18" t="s">
        <v>156</v>
      </c>
      <c r="BM173" s="143" t="s">
        <v>1201</v>
      </c>
    </row>
    <row r="174" spans="2:65" s="1" customFormat="1">
      <c r="B174" s="33"/>
      <c r="D174" s="145" t="s">
        <v>158</v>
      </c>
      <c r="F174" s="146" t="s">
        <v>1202</v>
      </c>
      <c r="I174" s="147"/>
      <c r="L174" s="33"/>
      <c r="M174" s="148"/>
      <c r="T174" s="52"/>
      <c r="AT174" s="18" t="s">
        <v>158</v>
      </c>
      <c r="AU174" s="18" t="s">
        <v>81</v>
      </c>
    </row>
    <row r="175" spans="2:65" s="1" customFormat="1" ht="33" customHeight="1">
      <c r="B175" s="33"/>
      <c r="C175" s="177" t="s">
        <v>439</v>
      </c>
      <c r="D175" s="177" t="s">
        <v>292</v>
      </c>
      <c r="E175" s="178" t="s">
        <v>1203</v>
      </c>
      <c r="F175" s="179" t="s">
        <v>1204</v>
      </c>
      <c r="G175" s="180" t="s">
        <v>459</v>
      </c>
      <c r="H175" s="181">
        <v>30</v>
      </c>
      <c r="I175" s="182"/>
      <c r="J175" s="183">
        <f>ROUND(I175*H175,2)</f>
        <v>0</v>
      </c>
      <c r="K175" s="179" t="s">
        <v>155</v>
      </c>
      <c r="L175" s="184"/>
      <c r="M175" s="185" t="s">
        <v>19</v>
      </c>
      <c r="N175" s="186" t="s">
        <v>44</v>
      </c>
      <c r="P175" s="141">
        <f>O175*H175</f>
        <v>0</v>
      </c>
      <c r="Q175" s="141">
        <v>7.7999999999999999E-4</v>
      </c>
      <c r="R175" s="141">
        <f>Q175*H175</f>
        <v>2.3400000000000001E-2</v>
      </c>
      <c r="S175" s="141">
        <v>0</v>
      </c>
      <c r="T175" s="142">
        <f>S175*H175</f>
        <v>0</v>
      </c>
      <c r="AR175" s="143" t="s">
        <v>206</v>
      </c>
      <c r="AT175" s="143" t="s">
        <v>292</v>
      </c>
      <c r="AU175" s="143" t="s">
        <v>81</v>
      </c>
      <c r="AY175" s="18" t="s">
        <v>149</v>
      </c>
      <c r="BE175" s="144">
        <f>IF(N175="základní",J175,0)</f>
        <v>0</v>
      </c>
      <c r="BF175" s="144">
        <f>IF(N175="snížená",J175,0)</f>
        <v>0</v>
      </c>
      <c r="BG175" s="144">
        <f>IF(N175="zákl. přenesená",J175,0)</f>
        <v>0</v>
      </c>
      <c r="BH175" s="144">
        <f>IF(N175="sníž. přenesená",J175,0)</f>
        <v>0</v>
      </c>
      <c r="BI175" s="144">
        <f>IF(N175="nulová",J175,0)</f>
        <v>0</v>
      </c>
      <c r="BJ175" s="18" t="s">
        <v>34</v>
      </c>
      <c r="BK175" s="144">
        <f>ROUND(I175*H175,2)</f>
        <v>0</v>
      </c>
      <c r="BL175" s="18" t="s">
        <v>156</v>
      </c>
      <c r="BM175" s="143" t="s">
        <v>1205</v>
      </c>
    </row>
    <row r="176" spans="2:65" s="1" customFormat="1" ht="55.5" customHeight="1">
      <c r="B176" s="33"/>
      <c r="C176" s="132" t="s">
        <v>444</v>
      </c>
      <c r="D176" s="132" t="s">
        <v>151</v>
      </c>
      <c r="E176" s="133" t="s">
        <v>1206</v>
      </c>
      <c r="F176" s="134" t="s">
        <v>1207</v>
      </c>
      <c r="G176" s="135" t="s">
        <v>459</v>
      </c>
      <c r="H176" s="136">
        <v>190</v>
      </c>
      <c r="I176" s="137"/>
      <c r="J176" s="138">
        <f>ROUND(I176*H176,2)</f>
        <v>0</v>
      </c>
      <c r="K176" s="134" t="s">
        <v>155</v>
      </c>
      <c r="L176" s="33"/>
      <c r="M176" s="139" t="s">
        <v>19</v>
      </c>
      <c r="N176" s="140" t="s">
        <v>44</v>
      </c>
      <c r="P176" s="141">
        <f>O176*H176</f>
        <v>0</v>
      </c>
      <c r="Q176" s="141">
        <v>0</v>
      </c>
      <c r="R176" s="141">
        <f>Q176*H176</f>
        <v>0</v>
      </c>
      <c r="S176" s="141">
        <v>0</v>
      </c>
      <c r="T176" s="142">
        <f>S176*H176</f>
        <v>0</v>
      </c>
      <c r="AR176" s="143" t="s">
        <v>156</v>
      </c>
      <c r="AT176" s="143" t="s">
        <v>151</v>
      </c>
      <c r="AU176" s="143" t="s">
        <v>81</v>
      </c>
      <c r="AY176" s="18" t="s">
        <v>149</v>
      </c>
      <c r="BE176" s="144">
        <f>IF(N176="základní",J176,0)</f>
        <v>0</v>
      </c>
      <c r="BF176" s="144">
        <f>IF(N176="snížená",J176,0)</f>
        <v>0</v>
      </c>
      <c r="BG176" s="144">
        <f>IF(N176="zákl. přenesená",J176,0)</f>
        <v>0</v>
      </c>
      <c r="BH176" s="144">
        <f>IF(N176="sníž. přenesená",J176,0)</f>
        <v>0</v>
      </c>
      <c r="BI176" s="144">
        <f>IF(N176="nulová",J176,0)</f>
        <v>0</v>
      </c>
      <c r="BJ176" s="18" t="s">
        <v>34</v>
      </c>
      <c r="BK176" s="144">
        <f>ROUND(I176*H176,2)</f>
        <v>0</v>
      </c>
      <c r="BL176" s="18" t="s">
        <v>156</v>
      </c>
      <c r="BM176" s="143" t="s">
        <v>1208</v>
      </c>
    </row>
    <row r="177" spans="2:65" s="1" customFormat="1">
      <c r="B177" s="33"/>
      <c r="D177" s="145" t="s">
        <v>158</v>
      </c>
      <c r="F177" s="146" t="s">
        <v>1209</v>
      </c>
      <c r="I177" s="147"/>
      <c r="L177" s="33"/>
      <c r="M177" s="148"/>
      <c r="T177" s="52"/>
      <c r="AT177" s="18" t="s">
        <v>158</v>
      </c>
      <c r="AU177" s="18" t="s">
        <v>81</v>
      </c>
    </row>
    <row r="178" spans="2:65" s="1" customFormat="1" ht="55.5" customHeight="1">
      <c r="B178" s="33"/>
      <c r="C178" s="132" t="s">
        <v>450</v>
      </c>
      <c r="D178" s="132" t="s">
        <v>151</v>
      </c>
      <c r="E178" s="133" t="s">
        <v>1210</v>
      </c>
      <c r="F178" s="134" t="s">
        <v>1211</v>
      </c>
      <c r="G178" s="135" t="s">
        <v>459</v>
      </c>
      <c r="H178" s="136">
        <v>30</v>
      </c>
      <c r="I178" s="137"/>
      <c r="J178" s="138">
        <f>ROUND(I178*H178,2)</f>
        <v>0</v>
      </c>
      <c r="K178" s="134" t="s">
        <v>155</v>
      </c>
      <c r="L178" s="33"/>
      <c r="M178" s="139" t="s">
        <v>19</v>
      </c>
      <c r="N178" s="140" t="s">
        <v>44</v>
      </c>
      <c r="P178" s="141">
        <f>O178*H178</f>
        <v>0</v>
      </c>
      <c r="Q178" s="141">
        <v>0</v>
      </c>
      <c r="R178" s="141">
        <f>Q178*H178</f>
        <v>0</v>
      </c>
      <c r="S178" s="141">
        <v>0</v>
      </c>
      <c r="T178" s="142">
        <f>S178*H178</f>
        <v>0</v>
      </c>
      <c r="AR178" s="143" t="s">
        <v>156</v>
      </c>
      <c r="AT178" s="143" t="s">
        <v>151</v>
      </c>
      <c r="AU178" s="143" t="s">
        <v>81</v>
      </c>
      <c r="AY178" s="18" t="s">
        <v>149</v>
      </c>
      <c r="BE178" s="144">
        <f>IF(N178="základní",J178,0)</f>
        <v>0</v>
      </c>
      <c r="BF178" s="144">
        <f>IF(N178="snížená",J178,0)</f>
        <v>0</v>
      </c>
      <c r="BG178" s="144">
        <f>IF(N178="zákl. přenesená",J178,0)</f>
        <v>0</v>
      </c>
      <c r="BH178" s="144">
        <f>IF(N178="sníž. přenesená",J178,0)</f>
        <v>0</v>
      </c>
      <c r="BI178" s="144">
        <f>IF(N178="nulová",J178,0)</f>
        <v>0</v>
      </c>
      <c r="BJ178" s="18" t="s">
        <v>34</v>
      </c>
      <c r="BK178" s="144">
        <f>ROUND(I178*H178,2)</f>
        <v>0</v>
      </c>
      <c r="BL178" s="18" t="s">
        <v>156</v>
      </c>
      <c r="BM178" s="143" t="s">
        <v>1212</v>
      </c>
    </row>
    <row r="179" spans="2:65" s="1" customFormat="1">
      <c r="B179" s="33"/>
      <c r="D179" s="145" t="s">
        <v>158</v>
      </c>
      <c r="F179" s="146" t="s">
        <v>1213</v>
      </c>
      <c r="I179" s="147"/>
      <c r="L179" s="33"/>
      <c r="M179" s="148"/>
      <c r="T179" s="52"/>
      <c r="AT179" s="18" t="s">
        <v>158</v>
      </c>
      <c r="AU179" s="18" t="s">
        <v>81</v>
      </c>
    </row>
    <row r="180" spans="2:65" s="1" customFormat="1" ht="16.5" customHeight="1">
      <c r="B180" s="33"/>
      <c r="C180" s="132" t="s">
        <v>456</v>
      </c>
      <c r="D180" s="132" t="s">
        <v>151</v>
      </c>
      <c r="E180" s="133" t="s">
        <v>1214</v>
      </c>
      <c r="F180" s="134" t="s">
        <v>1215</v>
      </c>
      <c r="G180" s="135" t="s">
        <v>490</v>
      </c>
      <c r="H180" s="136">
        <v>6</v>
      </c>
      <c r="I180" s="137"/>
      <c r="J180" s="138">
        <f t="shared" ref="J180:J186" si="0">ROUND(I180*H180,2)</f>
        <v>0</v>
      </c>
      <c r="K180" s="134" t="s">
        <v>19</v>
      </c>
      <c r="L180" s="33"/>
      <c r="M180" s="139" t="s">
        <v>19</v>
      </c>
      <c r="N180" s="140" t="s">
        <v>44</v>
      </c>
      <c r="P180" s="141">
        <f t="shared" ref="P180:P186" si="1">O180*H180</f>
        <v>0</v>
      </c>
      <c r="Q180" s="141">
        <v>0</v>
      </c>
      <c r="R180" s="141">
        <f t="shared" ref="R180:R186" si="2">Q180*H180</f>
        <v>0</v>
      </c>
      <c r="S180" s="141">
        <v>0</v>
      </c>
      <c r="T180" s="142">
        <f t="shared" ref="T180:T186" si="3">S180*H180</f>
        <v>0</v>
      </c>
      <c r="AR180" s="143" t="s">
        <v>156</v>
      </c>
      <c r="AT180" s="143" t="s">
        <v>151</v>
      </c>
      <c r="AU180" s="143" t="s">
        <v>81</v>
      </c>
      <c r="AY180" s="18" t="s">
        <v>149</v>
      </c>
      <c r="BE180" s="144">
        <f t="shared" ref="BE180:BE186" si="4">IF(N180="základní",J180,0)</f>
        <v>0</v>
      </c>
      <c r="BF180" s="144">
        <f t="shared" ref="BF180:BF186" si="5">IF(N180="snížená",J180,0)</f>
        <v>0</v>
      </c>
      <c r="BG180" s="144">
        <f t="shared" ref="BG180:BG186" si="6">IF(N180="zákl. přenesená",J180,0)</f>
        <v>0</v>
      </c>
      <c r="BH180" s="144">
        <f t="shared" ref="BH180:BH186" si="7">IF(N180="sníž. přenesená",J180,0)</f>
        <v>0</v>
      </c>
      <c r="BI180" s="144">
        <f t="shared" ref="BI180:BI186" si="8">IF(N180="nulová",J180,0)</f>
        <v>0</v>
      </c>
      <c r="BJ180" s="18" t="s">
        <v>34</v>
      </c>
      <c r="BK180" s="144">
        <f t="shared" ref="BK180:BK186" si="9">ROUND(I180*H180,2)</f>
        <v>0</v>
      </c>
      <c r="BL180" s="18" t="s">
        <v>156</v>
      </c>
      <c r="BM180" s="143" t="s">
        <v>1216</v>
      </c>
    </row>
    <row r="181" spans="2:65" s="1" customFormat="1" ht="16.5" customHeight="1">
      <c r="B181" s="33"/>
      <c r="C181" s="177" t="s">
        <v>464</v>
      </c>
      <c r="D181" s="177" t="s">
        <v>292</v>
      </c>
      <c r="E181" s="178" t="s">
        <v>1217</v>
      </c>
      <c r="F181" s="179" t="s">
        <v>1218</v>
      </c>
      <c r="G181" s="180" t="s">
        <v>490</v>
      </c>
      <c r="H181" s="181">
        <v>6</v>
      </c>
      <c r="I181" s="182"/>
      <c r="J181" s="183">
        <f t="shared" si="0"/>
        <v>0</v>
      </c>
      <c r="K181" s="179" t="s">
        <v>19</v>
      </c>
      <c r="L181" s="184"/>
      <c r="M181" s="185" t="s">
        <v>19</v>
      </c>
      <c r="N181" s="186" t="s">
        <v>44</v>
      </c>
      <c r="P181" s="141">
        <f t="shared" si="1"/>
        <v>0</v>
      </c>
      <c r="Q181" s="141">
        <v>0</v>
      </c>
      <c r="R181" s="141">
        <f t="shared" si="2"/>
        <v>0</v>
      </c>
      <c r="S181" s="141">
        <v>0</v>
      </c>
      <c r="T181" s="142">
        <f t="shared" si="3"/>
        <v>0</v>
      </c>
      <c r="AR181" s="143" t="s">
        <v>206</v>
      </c>
      <c r="AT181" s="143" t="s">
        <v>292</v>
      </c>
      <c r="AU181" s="143" t="s">
        <v>81</v>
      </c>
      <c r="AY181" s="18" t="s">
        <v>149</v>
      </c>
      <c r="BE181" s="144">
        <f t="shared" si="4"/>
        <v>0</v>
      </c>
      <c r="BF181" s="144">
        <f t="shared" si="5"/>
        <v>0</v>
      </c>
      <c r="BG181" s="144">
        <f t="shared" si="6"/>
        <v>0</v>
      </c>
      <c r="BH181" s="144">
        <f t="shared" si="7"/>
        <v>0</v>
      </c>
      <c r="BI181" s="144">
        <f t="shared" si="8"/>
        <v>0</v>
      </c>
      <c r="BJ181" s="18" t="s">
        <v>34</v>
      </c>
      <c r="BK181" s="144">
        <f t="shared" si="9"/>
        <v>0</v>
      </c>
      <c r="BL181" s="18" t="s">
        <v>156</v>
      </c>
      <c r="BM181" s="143" t="s">
        <v>1219</v>
      </c>
    </row>
    <row r="182" spans="2:65" s="1" customFormat="1" ht="24.15" customHeight="1">
      <c r="B182" s="33"/>
      <c r="C182" s="132" t="s">
        <v>470</v>
      </c>
      <c r="D182" s="132" t="s">
        <v>151</v>
      </c>
      <c r="E182" s="133" t="s">
        <v>1220</v>
      </c>
      <c r="F182" s="134" t="s">
        <v>1221</v>
      </c>
      <c r="G182" s="135" t="s">
        <v>490</v>
      </c>
      <c r="H182" s="136">
        <v>6</v>
      </c>
      <c r="I182" s="137"/>
      <c r="J182" s="138">
        <f t="shared" si="0"/>
        <v>0</v>
      </c>
      <c r="K182" s="134" t="s">
        <v>19</v>
      </c>
      <c r="L182" s="33"/>
      <c r="M182" s="139" t="s">
        <v>19</v>
      </c>
      <c r="N182" s="140" t="s">
        <v>44</v>
      </c>
      <c r="P182" s="141">
        <f t="shared" si="1"/>
        <v>0</v>
      </c>
      <c r="Q182" s="141">
        <v>0</v>
      </c>
      <c r="R182" s="141">
        <f t="shared" si="2"/>
        <v>0</v>
      </c>
      <c r="S182" s="141">
        <v>0</v>
      </c>
      <c r="T182" s="142">
        <f t="shared" si="3"/>
        <v>0</v>
      </c>
      <c r="AR182" s="143" t="s">
        <v>156</v>
      </c>
      <c r="AT182" s="143" t="s">
        <v>151</v>
      </c>
      <c r="AU182" s="143" t="s">
        <v>81</v>
      </c>
      <c r="AY182" s="18" t="s">
        <v>149</v>
      </c>
      <c r="BE182" s="144">
        <f t="shared" si="4"/>
        <v>0</v>
      </c>
      <c r="BF182" s="144">
        <f t="shared" si="5"/>
        <v>0</v>
      </c>
      <c r="BG182" s="144">
        <f t="shared" si="6"/>
        <v>0</v>
      </c>
      <c r="BH182" s="144">
        <f t="shared" si="7"/>
        <v>0</v>
      </c>
      <c r="BI182" s="144">
        <f t="shared" si="8"/>
        <v>0</v>
      </c>
      <c r="BJ182" s="18" t="s">
        <v>34</v>
      </c>
      <c r="BK182" s="144">
        <f t="shared" si="9"/>
        <v>0</v>
      </c>
      <c r="BL182" s="18" t="s">
        <v>156</v>
      </c>
      <c r="BM182" s="143" t="s">
        <v>1222</v>
      </c>
    </row>
    <row r="183" spans="2:65" s="1" customFormat="1" ht="21.75" customHeight="1">
      <c r="B183" s="33"/>
      <c r="C183" s="177" t="s">
        <v>476</v>
      </c>
      <c r="D183" s="177" t="s">
        <v>292</v>
      </c>
      <c r="E183" s="178" t="s">
        <v>1223</v>
      </c>
      <c r="F183" s="179" t="s">
        <v>1224</v>
      </c>
      <c r="G183" s="180" t="s">
        <v>490</v>
      </c>
      <c r="H183" s="181">
        <v>6</v>
      </c>
      <c r="I183" s="182"/>
      <c r="J183" s="183">
        <f t="shared" si="0"/>
        <v>0</v>
      </c>
      <c r="K183" s="179" t="s">
        <v>19</v>
      </c>
      <c r="L183" s="184"/>
      <c r="M183" s="185" t="s">
        <v>19</v>
      </c>
      <c r="N183" s="186" t="s">
        <v>44</v>
      </c>
      <c r="P183" s="141">
        <f t="shared" si="1"/>
        <v>0</v>
      </c>
      <c r="Q183" s="141">
        <v>0</v>
      </c>
      <c r="R183" s="141">
        <f t="shared" si="2"/>
        <v>0</v>
      </c>
      <c r="S183" s="141">
        <v>0</v>
      </c>
      <c r="T183" s="142">
        <f t="shared" si="3"/>
        <v>0</v>
      </c>
      <c r="AR183" s="143" t="s">
        <v>206</v>
      </c>
      <c r="AT183" s="143" t="s">
        <v>292</v>
      </c>
      <c r="AU183" s="143" t="s">
        <v>81</v>
      </c>
      <c r="AY183" s="18" t="s">
        <v>149</v>
      </c>
      <c r="BE183" s="144">
        <f t="shared" si="4"/>
        <v>0</v>
      </c>
      <c r="BF183" s="144">
        <f t="shared" si="5"/>
        <v>0</v>
      </c>
      <c r="BG183" s="144">
        <f t="shared" si="6"/>
        <v>0</v>
      </c>
      <c r="BH183" s="144">
        <f t="shared" si="7"/>
        <v>0</v>
      </c>
      <c r="BI183" s="144">
        <f t="shared" si="8"/>
        <v>0</v>
      </c>
      <c r="BJ183" s="18" t="s">
        <v>34</v>
      </c>
      <c r="BK183" s="144">
        <f t="shared" si="9"/>
        <v>0</v>
      </c>
      <c r="BL183" s="18" t="s">
        <v>156</v>
      </c>
      <c r="BM183" s="143" t="s">
        <v>1225</v>
      </c>
    </row>
    <row r="184" spans="2:65" s="1" customFormat="1" ht="21.75" customHeight="1">
      <c r="B184" s="33"/>
      <c r="C184" s="132" t="s">
        <v>483</v>
      </c>
      <c r="D184" s="132" t="s">
        <v>151</v>
      </c>
      <c r="E184" s="133" t="s">
        <v>1226</v>
      </c>
      <c r="F184" s="134" t="s">
        <v>1227</v>
      </c>
      <c r="G184" s="135" t="s">
        <v>154</v>
      </c>
      <c r="H184" s="136">
        <v>2</v>
      </c>
      <c r="I184" s="137"/>
      <c r="J184" s="138">
        <f t="shared" si="0"/>
        <v>0</v>
      </c>
      <c r="K184" s="134" t="s">
        <v>19</v>
      </c>
      <c r="L184" s="33"/>
      <c r="M184" s="139" t="s">
        <v>19</v>
      </c>
      <c r="N184" s="140" t="s">
        <v>44</v>
      </c>
      <c r="P184" s="141">
        <f t="shared" si="1"/>
        <v>0</v>
      </c>
      <c r="Q184" s="141">
        <v>0</v>
      </c>
      <c r="R184" s="141">
        <f t="shared" si="2"/>
        <v>0</v>
      </c>
      <c r="S184" s="141">
        <v>0</v>
      </c>
      <c r="T184" s="142">
        <f t="shared" si="3"/>
        <v>0</v>
      </c>
      <c r="AR184" s="143" t="s">
        <v>156</v>
      </c>
      <c r="AT184" s="143" t="s">
        <v>151</v>
      </c>
      <c r="AU184" s="143" t="s">
        <v>81</v>
      </c>
      <c r="AY184" s="18" t="s">
        <v>149</v>
      </c>
      <c r="BE184" s="144">
        <f t="shared" si="4"/>
        <v>0</v>
      </c>
      <c r="BF184" s="144">
        <f t="shared" si="5"/>
        <v>0</v>
      </c>
      <c r="BG184" s="144">
        <f t="shared" si="6"/>
        <v>0</v>
      </c>
      <c r="BH184" s="144">
        <f t="shared" si="7"/>
        <v>0</v>
      </c>
      <c r="BI184" s="144">
        <f t="shared" si="8"/>
        <v>0</v>
      </c>
      <c r="BJ184" s="18" t="s">
        <v>34</v>
      </c>
      <c r="BK184" s="144">
        <f t="shared" si="9"/>
        <v>0</v>
      </c>
      <c r="BL184" s="18" t="s">
        <v>156</v>
      </c>
      <c r="BM184" s="143" t="s">
        <v>1228</v>
      </c>
    </row>
    <row r="185" spans="2:65" s="1" customFormat="1" ht="16.5" customHeight="1">
      <c r="B185" s="33"/>
      <c r="C185" s="177" t="s">
        <v>487</v>
      </c>
      <c r="D185" s="177" t="s">
        <v>292</v>
      </c>
      <c r="E185" s="178" t="s">
        <v>1229</v>
      </c>
      <c r="F185" s="179" t="s">
        <v>1230</v>
      </c>
      <c r="G185" s="180" t="s">
        <v>304</v>
      </c>
      <c r="H185" s="181">
        <v>2</v>
      </c>
      <c r="I185" s="182"/>
      <c r="J185" s="183">
        <f t="shared" si="0"/>
        <v>0</v>
      </c>
      <c r="K185" s="179" t="s">
        <v>155</v>
      </c>
      <c r="L185" s="184"/>
      <c r="M185" s="185" t="s">
        <v>19</v>
      </c>
      <c r="N185" s="186" t="s">
        <v>44</v>
      </c>
      <c r="P185" s="141">
        <f t="shared" si="1"/>
        <v>0</v>
      </c>
      <c r="Q185" s="141">
        <v>1E-3</v>
      </c>
      <c r="R185" s="141">
        <f t="shared" si="2"/>
        <v>2E-3</v>
      </c>
      <c r="S185" s="141">
        <v>0</v>
      </c>
      <c r="T185" s="142">
        <f t="shared" si="3"/>
        <v>0</v>
      </c>
      <c r="AR185" s="143" t="s">
        <v>206</v>
      </c>
      <c r="AT185" s="143" t="s">
        <v>292</v>
      </c>
      <c r="AU185" s="143" t="s">
        <v>81</v>
      </c>
      <c r="AY185" s="18" t="s">
        <v>149</v>
      </c>
      <c r="BE185" s="144">
        <f t="shared" si="4"/>
        <v>0</v>
      </c>
      <c r="BF185" s="144">
        <f t="shared" si="5"/>
        <v>0</v>
      </c>
      <c r="BG185" s="144">
        <f t="shared" si="6"/>
        <v>0</v>
      </c>
      <c r="BH185" s="144">
        <f t="shared" si="7"/>
        <v>0</v>
      </c>
      <c r="BI185" s="144">
        <f t="shared" si="8"/>
        <v>0</v>
      </c>
      <c r="BJ185" s="18" t="s">
        <v>34</v>
      </c>
      <c r="BK185" s="144">
        <f t="shared" si="9"/>
        <v>0</v>
      </c>
      <c r="BL185" s="18" t="s">
        <v>156</v>
      </c>
      <c r="BM185" s="143" t="s">
        <v>1231</v>
      </c>
    </row>
    <row r="186" spans="2:65" s="1" customFormat="1" ht="16.5" customHeight="1">
      <c r="B186" s="33"/>
      <c r="C186" s="132" t="s">
        <v>494</v>
      </c>
      <c r="D186" s="132" t="s">
        <v>151</v>
      </c>
      <c r="E186" s="133" t="s">
        <v>1232</v>
      </c>
      <c r="F186" s="134" t="s">
        <v>1233</v>
      </c>
      <c r="G186" s="135" t="s">
        <v>1234</v>
      </c>
      <c r="H186" s="136">
        <v>6</v>
      </c>
      <c r="I186" s="137"/>
      <c r="J186" s="138">
        <f t="shared" si="0"/>
        <v>0</v>
      </c>
      <c r="K186" s="134" t="s">
        <v>19</v>
      </c>
      <c r="L186" s="33"/>
      <c r="M186" s="139" t="s">
        <v>19</v>
      </c>
      <c r="N186" s="140" t="s">
        <v>44</v>
      </c>
      <c r="P186" s="141">
        <f t="shared" si="1"/>
        <v>0</v>
      </c>
      <c r="Q186" s="141">
        <v>0</v>
      </c>
      <c r="R186" s="141">
        <f t="shared" si="2"/>
        <v>0</v>
      </c>
      <c r="S186" s="141">
        <v>0</v>
      </c>
      <c r="T186" s="142">
        <f t="shared" si="3"/>
        <v>0</v>
      </c>
      <c r="AR186" s="143" t="s">
        <v>156</v>
      </c>
      <c r="AT186" s="143" t="s">
        <v>151</v>
      </c>
      <c r="AU186" s="143" t="s">
        <v>81</v>
      </c>
      <c r="AY186" s="18" t="s">
        <v>149</v>
      </c>
      <c r="BE186" s="144">
        <f t="shared" si="4"/>
        <v>0</v>
      </c>
      <c r="BF186" s="144">
        <f t="shared" si="5"/>
        <v>0</v>
      </c>
      <c r="BG186" s="144">
        <f t="shared" si="6"/>
        <v>0</v>
      </c>
      <c r="BH186" s="144">
        <f t="shared" si="7"/>
        <v>0</v>
      </c>
      <c r="BI186" s="144">
        <f t="shared" si="8"/>
        <v>0</v>
      </c>
      <c r="BJ186" s="18" t="s">
        <v>34</v>
      </c>
      <c r="BK186" s="144">
        <f t="shared" si="9"/>
        <v>0</v>
      </c>
      <c r="BL186" s="18" t="s">
        <v>156</v>
      </c>
      <c r="BM186" s="143" t="s">
        <v>1235</v>
      </c>
    </row>
    <row r="187" spans="2:65" s="1" customFormat="1" ht="19.2">
      <c r="B187" s="33"/>
      <c r="D187" s="150" t="s">
        <v>366</v>
      </c>
      <c r="F187" s="187" t="s">
        <v>1236</v>
      </c>
      <c r="I187" s="147"/>
      <c r="L187" s="33"/>
      <c r="M187" s="148"/>
      <c r="T187" s="52"/>
      <c r="AT187" s="18" t="s">
        <v>366</v>
      </c>
      <c r="AU187" s="18" t="s">
        <v>81</v>
      </c>
    </row>
    <row r="188" spans="2:65" s="1" customFormat="1" ht="16.5" customHeight="1">
      <c r="B188" s="33"/>
      <c r="C188" s="177" t="s">
        <v>499</v>
      </c>
      <c r="D188" s="177" t="s">
        <v>292</v>
      </c>
      <c r="E188" s="178" t="s">
        <v>1237</v>
      </c>
      <c r="F188" s="179" t="s">
        <v>1238</v>
      </c>
      <c r="G188" s="180" t="s">
        <v>1074</v>
      </c>
      <c r="H188" s="181">
        <v>6</v>
      </c>
      <c r="I188" s="182"/>
      <c r="J188" s="183">
        <f>ROUND(I188*H188,2)</f>
        <v>0</v>
      </c>
      <c r="K188" s="179" t="s">
        <v>19</v>
      </c>
      <c r="L188" s="184"/>
      <c r="M188" s="185" t="s">
        <v>19</v>
      </c>
      <c r="N188" s="186" t="s">
        <v>44</v>
      </c>
      <c r="P188" s="141">
        <f>O188*H188</f>
        <v>0</v>
      </c>
      <c r="Q188" s="141">
        <v>0</v>
      </c>
      <c r="R188" s="141">
        <f>Q188*H188</f>
        <v>0</v>
      </c>
      <c r="S188" s="141">
        <v>0</v>
      </c>
      <c r="T188" s="142">
        <f>S188*H188</f>
        <v>0</v>
      </c>
      <c r="AR188" s="143" t="s">
        <v>206</v>
      </c>
      <c r="AT188" s="143" t="s">
        <v>292</v>
      </c>
      <c r="AU188" s="143" t="s">
        <v>81</v>
      </c>
      <c r="AY188" s="18" t="s">
        <v>149</v>
      </c>
      <c r="BE188" s="144">
        <f>IF(N188="základní",J188,0)</f>
        <v>0</v>
      </c>
      <c r="BF188" s="144">
        <f>IF(N188="snížená",J188,0)</f>
        <v>0</v>
      </c>
      <c r="BG188" s="144">
        <f>IF(N188="zákl. přenesená",J188,0)</f>
        <v>0</v>
      </c>
      <c r="BH188" s="144">
        <f>IF(N188="sníž. přenesená",J188,0)</f>
        <v>0</v>
      </c>
      <c r="BI188" s="144">
        <f>IF(N188="nulová",J188,0)</f>
        <v>0</v>
      </c>
      <c r="BJ188" s="18" t="s">
        <v>34</v>
      </c>
      <c r="BK188" s="144">
        <f>ROUND(I188*H188,2)</f>
        <v>0</v>
      </c>
      <c r="BL188" s="18" t="s">
        <v>156</v>
      </c>
      <c r="BM188" s="143" t="s">
        <v>1239</v>
      </c>
    </row>
    <row r="189" spans="2:65" s="1" customFormat="1" ht="28.8">
      <c r="B189" s="33"/>
      <c r="D189" s="150" t="s">
        <v>366</v>
      </c>
      <c r="F189" s="187" t="s">
        <v>1240</v>
      </c>
      <c r="I189" s="147"/>
      <c r="L189" s="33"/>
      <c r="M189" s="148"/>
      <c r="T189" s="52"/>
      <c r="AT189" s="18" t="s">
        <v>366</v>
      </c>
      <c r="AU189" s="18" t="s">
        <v>81</v>
      </c>
    </row>
    <row r="190" spans="2:65" s="1" customFormat="1" ht="16.5" customHeight="1">
      <c r="B190" s="33"/>
      <c r="C190" s="132" t="s">
        <v>504</v>
      </c>
      <c r="D190" s="132" t="s">
        <v>151</v>
      </c>
      <c r="E190" s="133" t="s">
        <v>1241</v>
      </c>
      <c r="F190" s="134" t="s">
        <v>1242</v>
      </c>
      <c r="G190" s="135" t="s">
        <v>1243</v>
      </c>
      <c r="H190" s="136">
        <v>1</v>
      </c>
      <c r="I190" s="137"/>
      <c r="J190" s="138">
        <f>ROUND(I190*H190,2)</f>
        <v>0</v>
      </c>
      <c r="K190" s="134" t="s">
        <v>19</v>
      </c>
      <c r="L190" s="33"/>
      <c r="M190" s="139" t="s">
        <v>19</v>
      </c>
      <c r="N190" s="140" t="s">
        <v>44</v>
      </c>
      <c r="P190" s="141">
        <f>O190*H190</f>
        <v>0</v>
      </c>
      <c r="Q190" s="141">
        <v>0</v>
      </c>
      <c r="R190" s="141">
        <f>Q190*H190</f>
        <v>0</v>
      </c>
      <c r="S190" s="141">
        <v>0</v>
      </c>
      <c r="T190" s="142">
        <f>S190*H190</f>
        <v>0</v>
      </c>
      <c r="AR190" s="143" t="s">
        <v>156</v>
      </c>
      <c r="AT190" s="143" t="s">
        <v>151</v>
      </c>
      <c r="AU190" s="143" t="s">
        <v>81</v>
      </c>
      <c r="AY190" s="18" t="s">
        <v>149</v>
      </c>
      <c r="BE190" s="144">
        <f>IF(N190="základní",J190,0)</f>
        <v>0</v>
      </c>
      <c r="BF190" s="144">
        <f>IF(N190="snížená",J190,0)</f>
        <v>0</v>
      </c>
      <c r="BG190" s="144">
        <f>IF(N190="zákl. přenesená",J190,0)</f>
        <v>0</v>
      </c>
      <c r="BH190" s="144">
        <f>IF(N190="sníž. přenesená",J190,0)</f>
        <v>0</v>
      </c>
      <c r="BI190" s="144">
        <f>IF(N190="nulová",J190,0)</f>
        <v>0</v>
      </c>
      <c r="BJ190" s="18" t="s">
        <v>34</v>
      </c>
      <c r="BK190" s="144">
        <f>ROUND(I190*H190,2)</f>
        <v>0</v>
      </c>
      <c r="BL190" s="18" t="s">
        <v>156</v>
      </c>
      <c r="BM190" s="143" t="s">
        <v>1244</v>
      </c>
    </row>
    <row r="191" spans="2:65" s="1" customFormat="1" ht="24.15" customHeight="1">
      <c r="B191" s="33"/>
      <c r="C191" s="132" t="s">
        <v>509</v>
      </c>
      <c r="D191" s="132" t="s">
        <v>151</v>
      </c>
      <c r="E191" s="133" t="s">
        <v>1245</v>
      </c>
      <c r="F191" s="134" t="s">
        <v>1246</v>
      </c>
      <c r="G191" s="135" t="s">
        <v>1243</v>
      </c>
      <c r="H191" s="136">
        <v>1</v>
      </c>
      <c r="I191" s="137"/>
      <c r="J191" s="138">
        <f>ROUND(I191*H191,2)</f>
        <v>0</v>
      </c>
      <c r="K191" s="134" t="s">
        <v>19</v>
      </c>
      <c r="L191" s="33"/>
      <c r="M191" s="139" t="s">
        <v>19</v>
      </c>
      <c r="N191" s="140" t="s">
        <v>44</v>
      </c>
      <c r="P191" s="141">
        <f>O191*H191</f>
        <v>0</v>
      </c>
      <c r="Q191" s="141">
        <v>0</v>
      </c>
      <c r="R191" s="141">
        <f>Q191*H191</f>
        <v>0</v>
      </c>
      <c r="S191" s="141">
        <v>0</v>
      </c>
      <c r="T191" s="142">
        <f>S191*H191</f>
        <v>0</v>
      </c>
      <c r="AR191" s="143" t="s">
        <v>156</v>
      </c>
      <c r="AT191" s="143" t="s">
        <v>151</v>
      </c>
      <c r="AU191" s="143" t="s">
        <v>81</v>
      </c>
      <c r="AY191" s="18" t="s">
        <v>149</v>
      </c>
      <c r="BE191" s="144">
        <f>IF(N191="základní",J191,0)</f>
        <v>0</v>
      </c>
      <c r="BF191" s="144">
        <f>IF(N191="snížená",J191,0)</f>
        <v>0</v>
      </c>
      <c r="BG191" s="144">
        <f>IF(N191="zákl. přenesená",J191,0)</f>
        <v>0</v>
      </c>
      <c r="BH191" s="144">
        <f>IF(N191="sníž. přenesená",J191,0)</f>
        <v>0</v>
      </c>
      <c r="BI191" s="144">
        <f>IF(N191="nulová",J191,0)</f>
        <v>0</v>
      </c>
      <c r="BJ191" s="18" t="s">
        <v>34</v>
      </c>
      <c r="BK191" s="144">
        <f>ROUND(I191*H191,2)</f>
        <v>0</v>
      </c>
      <c r="BL191" s="18" t="s">
        <v>156</v>
      </c>
      <c r="BM191" s="143" t="s">
        <v>1247</v>
      </c>
    </row>
    <row r="192" spans="2:65" s="1" customFormat="1" ht="49.2" customHeight="1">
      <c r="B192" s="33"/>
      <c r="C192" s="132" t="s">
        <v>514</v>
      </c>
      <c r="D192" s="132" t="s">
        <v>151</v>
      </c>
      <c r="E192" s="133" t="s">
        <v>1248</v>
      </c>
      <c r="F192" s="134" t="s">
        <v>1249</v>
      </c>
      <c r="G192" s="135" t="s">
        <v>459</v>
      </c>
      <c r="H192" s="136">
        <v>13</v>
      </c>
      <c r="I192" s="137"/>
      <c r="J192" s="138">
        <f>ROUND(I192*H192,2)</f>
        <v>0</v>
      </c>
      <c r="K192" s="134" t="s">
        <v>155</v>
      </c>
      <c r="L192" s="33"/>
      <c r="M192" s="139" t="s">
        <v>19</v>
      </c>
      <c r="N192" s="140" t="s">
        <v>44</v>
      </c>
      <c r="P192" s="141">
        <f>O192*H192</f>
        <v>0</v>
      </c>
      <c r="Q192" s="141">
        <v>3.2599999999999999E-3</v>
      </c>
      <c r="R192" s="141">
        <f>Q192*H192</f>
        <v>4.2380000000000001E-2</v>
      </c>
      <c r="S192" s="141">
        <v>0</v>
      </c>
      <c r="T192" s="142">
        <f>S192*H192</f>
        <v>0</v>
      </c>
      <c r="AR192" s="143" t="s">
        <v>156</v>
      </c>
      <c r="AT192" s="143" t="s">
        <v>151</v>
      </c>
      <c r="AU192" s="143" t="s">
        <v>81</v>
      </c>
      <c r="AY192" s="18" t="s">
        <v>149</v>
      </c>
      <c r="BE192" s="144">
        <f>IF(N192="základní",J192,0)</f>
        <v>0</v>
      </c>
      <c r="BF192" s="144">
        <f>IF(N192="snížená",J192,0)</f>
        <v>0</v>
      </c>
      <c r="BG192" s="144">
        <f>IF(N192="zákl. přenesená",J192,0)</f>
        <v>0</v>
      </c>
      <c r="BH192" s="144">
        <f>IF(N192="sníž. přenesená",J192,0)</f>
        <v>0</v>
      </c>
      <c r="BI192" s="144">
        <f>IF(N192="nulová",J192,0)</f>
        <v>0</v>
      </c>
      <c r="BJ192" s="18" t="s">
        <v>34</v>
      </c>
      <c r="BK192" s="144">
        <f>ROUND(I192*H192,2)</f>
        <v>0</v>
      </c>
      <c r="BL192" s="18" t="s">
        <v>156</v>
      </c>
      <c r="BM192" s="143" t="s">
        <v>1250</v>
      </c>
    </row>
    <row r="193" spans="2:65" s="1" customFormat="1">
      <c r="B193" s="33"/>
      <c r="D193" s="145" t="s">
        <v>158</v>
      </c>
      <c r="F193" s="146" t="s">
        <v>1251</v>
      </c>
      <c r="I193" s="147"/>
      <c r="L193" s="33"/>
      <c r="M193" s="148"/>
      <c r="T193" s="52"/>
      <c r="AT193" s="18" t="s">
        <v>158</v>
      </c>
      <c r="AU193" s="18" t="s">
        <v>81</v>
      </c>
    </row>
    <row r="194" spans="2:65" s="1" customFormat="1" ht="24.15" customHeight="1">
      <c r="B194" s="33"/>
      <c r="C194" s="177" t="s">
        <v>519</v>
      </c>
      <c r="D194" s="177" t="s">
        <v>292</v>
      </c>
      <c r="E194" s="178" t="s">
        <v>1252</v>
      </c>
      <c r="F194" s="179" t="s">
        <v>1253</v>
      </c>
      <c r="G194" s="180" t="s">
        <v>459</v>
      </c>
      <c r="H194" s="181">
        <v>13.39</v>
      </c>
      <c r="I194" s="182"/>
      <c r="J194" s="183">
        <f>ROUND(I194*H194,2)</f>
        <v>0</v>
      </c>
      <c r="K194" s="179" t="s">
        <v>155</v>
      </c>
      <c r="L194" s="184"/>
      <c r="M194" s="185" t="s">
        <v>19</v>
      </c>
      <c r="N194" s="186" t="s">
        <v>44</v>
      </c>
      <c r="P194" s="141">
        <f>O194*H194</f>
        <v>0</v>
      </c>
      <c r="Q194" s="141">
        <v>2.64E-2</v>
      </c>
      <c r="R194" s="141">
        <f>Q194*H194</f>
        <v>0.35349600000000003</v>
      </c>
      <c r="S194" s="141">
        <v>0</v>
      </c>
      <c r="T194" s="142">
        <f>S194*H194</f>
        <v>0</v>
      </c>
      <c r="AR194" s="143" t="s">
        <v>206</v>
      </c>
      <c r="AT194" s="143" t="s">
        <v>292</v>
      </c>
      <c r="AU194" s="143" t="s">
        <v>81</v>
      </c>
      <c r="AY194" s="18" t="s">
        <v>149</v>
      </c>
      <c r="BE194" s="144">
        <f>IF(N194="základní",J194,0)</f>
        <v>0</v>
      </c>
      <c r="BF194" s="144">
        <f>IF(N194="snížená",J194,0)</f>
        <v>0</v>
      </c>
      <c r="BG194" s="144">
        <f>IF(N194="zákl. přenesená",J194,0)</f>
        <v>0</v>
      </c>
      <c r="BH194" s="144">
        <f>IF(N194="sníž. přenesená",J194,0)</f>
        <v>0</v>
      </c>
      <c r="BI194" s="144">
        <f>IF(N194="nulová",J194,0)</f>
        <v>0</v>
      </c>
      <c r="BJ194" s="18" t="s">
        <v>34</v>
      </c>
      <c r="BK194" s="144">
        <f>ROUND(I194*H194,2)</f>
        <v>0</v>
      </c>
      <c r="BL194" s="18" t="s">
        <v>156</v>
      </c>
      <c r="BM194" s="143" t="s">
        <v>1254</v>
      </c>
    </row>
    <row r="195" spans="2:65" s="13" customFormat="1">
      <c r="B195" s="156"/>
      <c r="D195" s="150" t="s">
        <v>160</v>
      </c>
      <c r="F195" s="158" t="s">
        <v>1255</v>
      </c>
      <c r="H195" s="159">
        <v>13.39</v>
      </c>
      <c r="I195" s="160"/>
      <c r="L195" s="156"/>
      <c r="M195" s="161"/>
      <c r="T195" s="162"/>
      <c r="AT195" s="157" t="s">
        <v>160</v>
      </c>
      <c r="AU195" s="157" t="s">
        <v>81</v>
      </c>
      <c r="AV195" s="13" t="s">
        <v>81</v>
      </c>
      <c r="AW195" s="13" t="s">
        <v>4</v>
      </c>
      <c r="AX195" s="13" t="s">
        <v>34</v>
      </c>
      <c r="AY195" s="157" t="s">
        <v>149</v>
      </c>
    </row>
    <row r="196" spans="2:65" s="1" customFormat="1" ht="37.950000000000003" customHeight="1">
      <c r="B196" s="33"/>
      <c r="C196" s="132" t="s">
        <v>526</v>
      </c>
      <c r="D196" s="132" t="s">
        <v>151</v>
      </c>
      <c r="E196" s="133" t="s">
        <v>1256</v>
      </c>
      <c r="F196" s="134" t="s">
        <v>1257</v>
      </c>
      <c r="G196" s="135" t="s">
        <v>490</v>
      </c>
      <c r="H196" s="136">
        <v>1</v>
      </c>
      <c r="I196" s="137"/>
      <c r="J196" s="138">
        <f>ROUND(I196*H196,2)</f>
        <v>0</v>
      </c>
      <c r="K196" s="134" t="s">
        <v>155</v>
      </c>
      <c r="L196" s="33"/>
      <c r="M196" s="139" t="s">
        <v>19</v>
      </c>
      <c r="N196" s="140" t="s">
        <v>44</v>
      </c>
      <c r="P196" s="141">
        <f>O196*H196</f>
        <v>0</v>
      </c>
      <c r="Q196" s="141">
        <v>0</v>
      </c>
      <c r="R196" s="141">
        <f>Q196*H196</f>
        <v>0</v>
      </c>
      <c r="S196" s="141">
        <v>0</v>
      </c>
      <c r="T196" s="142">
        <f>S196*H196</f>
        <v>0</v>
      </c>
      <c r="AR196" s="143" t="s">
        <v>538</v>
      </c>
      <c r="AT196" s="143" t="s">
        <v>151</v>
      </c>
      <c r="AU196" s="143" t="s">
        <v>81</v>
      </c>
      <c r="AY196" s="18" t="s">
        <v>149</v>
      </c>
      <c r="BE196" s="144">
        <f>IF(N196="základní",J196,0)</f>
        <v>0</v>
      </c>
      <c r="BF196" s="144">
        <f>IF(N196="snížená",J196,0)</f>
        <v>0</v>
      </c>
      <c r="BG196" s="144">
        <f>IF(N196="zákl. přenesená",J196,0)</f>
        <v>0</v>
      </c>
      <c r="BH196" s="144">
        <f>IF(N196="sníž. přenesená",J196,0)</f>
        <v>0</v>
      </c>
      <c r="BI196" s="144">
        <f>IF(N196="nulová",J196,0)</f>
        <v>0</v>
      </c>
      <c r="BJ196" s="18" t="s">
        <v>34</v>
      </c>
      <c r="BK196" s="144">
        <f>ROUND(I196*H196,2)</f>
        <v>0</v>
      </c>
      <c r="BL196" s="18" t="s">
        <v>538</v>
      </c>
      <c r="BM196" s="143" t="s">
        <v>1258</v>
      </c>
    </row>
    <row r="197" spans="2:65" s="1" customFormat="1">
      <c r="B197" s="33"/>
      <c r="D197" s="145" t="s">
        <v>158</v>
      </c>
      <c r="F197" s="146" t="s">
        <v>1259</v>
      </c>
      <c r="I197" s="147"/>
      <c r="L197" s="33"/>
      <c r="M197" s="148"/>
      <c r="T197" s="52"/>
      <c r="AT197" s="18" t="s">
        <v>158</v>
      </c>
      <c r="AU197" s="18" t="s">
        <v>81</v>
      </c>
    </row>
    <row r="198" spans="2:65" s="1" customFormat="1" ht="37.950000000000003" customHeight="1">
      <c r="B198" s="33"/>
      <c r="C198" s="132" t="s">
        <v>533</v>
      </c>
      <c r="D198" s="132" t="s">
        <v>151</v>
      </c>
      <c r="E198" s="133" t="s">
        <v>1260</v>
      </c>
      <c r="F198" s="134" t="s">
        <v>1261</v>
      </c>
      <c r="G198" s="135" t="s">
        <v>490</v>
      </c>
      <c r="H198" s="136">
        <v>1</v>
      </c>
      <c r="I198" s="137"/>
      <c r="J198" s="138">
        <f>ROUND(I198*H198,2)</f>
        <v>0</v>
      </c>
      <c r="K198" s="134" t="s">
        <v>155</v>
      </c>
      <c r="L198" s="33"/>
      <c r="M198" s="139" t="s">
        <v>19</v>
      </c>
      <c r="N198" s="140" t="s">
        <v>44</v>
      </c>
      <c r="P198" s="141">
        <f>O198*H198</f>
        <v>0</v>
      </c>
      <c r="Q198" s="141">
        <v>0</v>
      </c>
      <c r="R198" s="141">
        <f>Q198*H198</f>
        <v>0</v>
      </c>
      <c r="S198" s="141">
        <v>0</v>
      </c>
      <c r="T198" s="142">
        <f>S198*H198</f>
        <v>0</v>
      </c>
      <c r="AR198" s="143" t="s">
        <v>538</v>
      </c>
      <c r="AT198" s="143" t="s">
        <v>151</v>
      </c>
      <c r="AU198" s="143" t="s">
        <v>81</v>
      </c>
      <c r="AY198" s="18" t="s">
        <v>149</v>
      </c>
      <c r="BE198" s="144">
        <f>IF(N198="základní",J198,0)</f>
        <v>0</v>
      </c>
      <c r="BF198" s="144">
        <f>IF(N198="snížená",J198,0)</f>
        <v>0</v>
      </c>
      <c r="BG198" s="144">
        <f>IF(N198="zákl. přenesená",J198,0)</f>
        <v>0</v>
      </c>
      <c r="BH198" s="144">
        <f>IF(N198="sníž. přenesená",J198,0)</f>
        <v>0</v>
      </c>
      <c r="BI198" s="144">
        <f>IF(N198="nulová",J198,0)</f>
        <v>0</v>
      </c>
      <c r="BJ198" s="18" t="s">
        <v>34</v>
      </c>
      <c r="BK198" s="144">
        <f>ROUND(I198*H198,2)</f>
        <v>0</v>
      </c>
      <c r="BL198" s="18" t="s">
        <v>538</v>
      </c>
      <c r="BM198" s="143" t="s">
        <v>1262</v>
      </c>
    </row>
    <row r="199" spans="2:65" s="1" customFormat="1">
      <c r="B199" s="33"/>
      <c r="D199" s="145" t="s">
        <v>158</v>
      </c>
      <c r="F199" s="146" t="s">
        <v>1263</v>
      </c>
      <c r="I199" s="147"/>
      <c r="L199" s="33"/>
      <c r="M199" s="188"/>
      <c r="N199" s="189"/>
      <c r="O199" s="189"/>
      <c r="P199" s="189"/>
      <c r="Q199" s="189"/>
      <c r="R199" s="189"/>
      <c r="S199" s="189"/>
      <c r="T199" s="190"/>
      <c r="AT199" s="18" t="s">
        <v>158</v>
      </c>
      <c r="AU199" s="18" t="s">
        <v>81</v>
      </c>
    </row>
    <row r="200" spans="2:65" s="1" customFormat="1" ht="6.9" customHeight="1">
      <c r="B200" s="41"/>
      <c r="C200" s="42"/>
      <c r="D200" s="42"/>
      <c r="E200" s="42"/>
      <c r="F200" s="42"/>
      <c r="G200" s="42"/>
      <c r="H200" s="42"/>
      <c r="I200" s="42"/>
      <c r="J200" s="42"/>
      <c r="K200" s="42"/>
      <c r="L200" s="33"/>
    </row>
  </sheetData>
  <sheetProtection algorithmName="SHA-512" hashValue="48ZUoJRRZ+0JYIacijOlHJ7FB9hkwBgtxXoRD4zs1ORRGOM1g5NFxv9FyIc4c6qtQaTKXOQ8vvO6y4muXDlCZg==" saltValue="UMAyJczJZw5g8gdwCPeGo45IURpEk8jDrJcqPidvwnBAvUeWAbCUj7YYfUXtpUlhObP11YooPOOlpcUMKaHQ3g==" spinCount="100000" sheet="1" objects="1" scenarios="1" formatColumns="0" formatRows="0" autoFilter="0"/>
  <autoFilter ref="C86:K199" xr:uid="{00000000-0009-0000-0000-000007000000}"/>
  <mergeCells count="12">
    <mergeCell ref="E79:H79"/>
    <mergeCell ref="L2:V2"/>
    <mergeCell ref="E50:H50"/>
    <mergeCell ref="E52:H52"/>
    <mergeCell ref="E54:H54"/>
    <mergeCell ref="E75:H75"/>
    <mergeCell ref="E77:H77"/>
    <mergeCell ref="E7:H7"/>
    <mergeCell ref="E9:H9"/>
    <mergeCell ref="E11:H11"/>
    <mergeCell ref="E20:H20"/>
    <mergeCell ref="E29:H29"/>
  </mergeCells>
  <hyperlinks>
    <hyperlink ref="F99" r:id="rId1" xr:uid="{00000000-0004-0000-0700-000000000000}"/>
    <hyperlink ref="F104" r:id="rId2" xr:uid="{00000000-0004-0000-0700-000001000000}"/>
    <hyperlink ref="F109" r:id="rId3" xr:uid="{00000000-0004-0000-0700-000002000000}"/>
    <hyperlink ref="F115" r:id="rId4" xr:uid="{00000000-0004-0000-0700-000003000000}"/>
    <hyperlink ref="F124" r:id="rId5" xr:uid="{00000000-0004-0000-0700-000004000000}"/>
    <hyperlink ref="F128" r:id="rId6" xr:uid="{00000000-0004-0000-0700-000005000000}"/>
    <hyperlink ref="F130" r:id="rId7" xr:uid="{00000000-0004-0000-0700-000006000000}"/>
    <hyperlink ref="F132" r:id="rId8" xr:uid="{00000000-0004-0000-0700-000007000000}"/>
    <hyperlink ref="F138" r:id="rId9" xr:uid="{00000000-0004-0000-0700-000008000000}"/>
    <hyperlink ref="F141" r:id="rId10" xr:uid="{00000000-0004-0000-0700-000009000000}"/>
    <hyperlink ref="F144" r:id="rId11" xr:uid="{00000000-0004-0000-0700-00000A000000}"/>
    <hyperlink ref="F147" r:id="rId12" xr:uid="{00000000-0004-0000-0700-00000B000000}"/>
    <hyperlink ref="F150" r:id="rId13" xr:uid="{00000000-0004-0000-0700-00000C000000}"/>
    <hyperlink ref="F153" r:id="rId14" xr:uid="{00000000-0004-0000-0700-00000D000000}"/>
    <hyperlink ref="F157" r:id="rId15" xr:uid="{00000000-0004-0000-0700-00000E000000}"/>
    <hyperlink ref="F159" r:id="rId16" xr:uid="{00000000-0004-0000-0700-00000F000000}"/>
    <hyperlink ref="F161" r:id="rId17" xr:uid="{00000000-0004-0000-0700-000010000000}"/>
    <hyperlink ref="F163" r:id="rId18" xr:uid="{00000000-0004-0000-0700-000011000000}"/>
    <hyperlink ref="F168" r:id="rId19" xr:uid="{00000000-0004-0000-0700-000012000000}"/>
    <hyperlink ref="F170" r:id="rId20" xr:uid="{00000000-0004-0000-0700-000013000000}"/>
    <hyperlink ref="F174" r:id="rId21" xr:uid="{00000000-0004-0000-0700-000014000000}"/>
    <hyperlink ref="F177" r:id="rId22" xr:uid="{00000000-0004-0000-0700-000015000000}"/>
    <hyperlink ref="F179" r:id="rId23" xr:uid="{00000000-0004-0000-0700-000016000000}"/>
    <hyperlink ref="F193" r:id="rId24" xr:uid="{00000000-0004-0000-0700-000017000000}"/>
    <hyperlink ref="F197" r:id="rId25" xr:uid="{00000000-0004-0000-0700-000018000000}"/>
    <hyperlink ref="F199" r:id="rId26" xr:uid="{00000000-0004-0000-0700-00001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27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147"/>
  <sheetViews>
    <sheetView showGridLines="0" workbookViewId="0"/>
  </sheetViews>
  <sheetFormatPr defaultRowHeight="10.199999999999999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1" width="22.28515625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AT2" s="18" t="s">
        <v>116</v>
      </c>
    </row>
    <row r="3" spans="2:46" ht="6.9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1"/>
      <c r="AT3" s="18" t="s">
        <v>81</v>
      </c>
    </row>
    <row r="4" spans="2:46" ht="24.9" customHeight="1">
      <c r="B4" s="21"/>
      <c r="D4" s="22" t="s">
        <v>117</v>
      </c>
      <c r="L4" s="21"/>
      <c r="M4" s="89" t="s">
        <v>10</v>
      </c>
      <c r="AT4" s="18" t="s">
        <v>4</v>
      </c>
    </row>
    <row r="5" spans="2:46" ht="6.9" customHeight="1">
      <c r="B5" s="21"/>
      <c r="L5" s="21"/>
    </row>
    <row r="6" spans="2:46" ht="12" customHeight="1">
      <c r="B6" s="21"/>
      <c r="D6" s="28" t="s">
        <v>16</v>
      </c>
      <c r="L6" s="21"/>
    </row>
    <row r="7" spans="2:46" ht="16.5" customHeight="1">
      <c r="B7" s="21"/>
      <c r="E7" s="312" t="str">
        <f>'Rekapitulace stavby'!K6</f>
        <v>Výstavba chodníků - ul.Hlavní a Korycanská, Veliká Ves</v>
      </c>
      <c r="F7" s="313"/>
      <c r="G7" s="313"/>
      <c r="H7" s="313"/>
      <c r="L7" s="21"/>
    </row>
    <row r="8" spans="2:46" s="1" customFormat="1" ht="12" customHeight="1">
      <c r="B8" s="33"/>
      <c r="D8" s="28" t="s">
        <v>118</v>
      </c>
      <c r="L8" s="33"/>
    </row>
    <row r="9" spans="2:46" s="1" customFormat="1" ht="16.5" customHeight="1">
      <c r="B9" s="33"/>
      <c r="E9" s="305" t="s">
        <v>1264</v>
      </c>
      <c r="F9" s="311"/>
      <c r="G9" s="311"/>
      <c r="H9" s="311"/>
      <c r="L9" s="33"/>
    </row>
    <row r="10" spans="2:46" s="1" customFormat="1">
      <c r="B10" s="33"/>
      <c r="L10" s="33"/>
    </row>
    <row r="11" spans="2:46" s="1" customFormat="1" ht="12" customHeight="1">
      <c r="B11" s="33"/>
      <c r="D11" s="28" t="s">
        <v>18</v>
      </c>
      <c r="F11" s="26" t="s">
        <v>19</v>
      </c>
      <c r="I11" s="28" t="s">
        <v>20</v>
      </c>
      <c r="J11" s="26" t="s">
        <v>19</v>
      </c>
      <c r="L11" s="33"/>
    </row>
    <row r="12" spans="2:46" s="1" customFormat="1" ht="12" customHeight="1">
      <c r="B12" s="33"/>
      <c r="D12" s="28" t="s">
        <v>21</v>
      </c>
      <c r="F12" s="26" t="s">
        <v>22</v>
      </c>
      <c r="I12" s="28" t="s">
        <v>23</v>
      </c>
      <c r="J12" s="49" t="str">
        <f>'Rekapitulace stavby'!AN8</f>
        <v>8. 9. 2022</v>
      </c>
      <c r="L12" s="33"/>
    </row>
    <row r="13" spans="2:46" s="1" customFormat="1" ht="10.95" customHeight="1">
      <c r="B13" s="33"/>
      <c r="L13" s="33"/>
    </row>
    <row r="14" spans="2:46" s="1" customFormat="1" ht="12" customHeight="1">
      <c r="B14" s="33"/>
      <c r="D14" s="28" t="s">
        <v>25</v>
      </c>
      <c r="I14" s="28" t="s">
        <v>26</v>
      </c>
      <c r="J14" s="26" t="s">
        <v>19</v>
      </c>
      <c r="L14" s="33"/>
    </row>
    <row r="15" spans="2:46" s="1" customFormat="1" ht="18" customHeight="1">
      <c r="B15" s="33"/>
      <c r="E15" s="26" t="s">
        <v>27</v>
      </c>
      <c r="I15" s="28" t="s">
        <v>28</v>
      </c>
      <c r="J15" s="26" t="s">
        <v>19</v>
      </c>
      <c r="L15" s="33"/>
    </row>
    <row r="16" spans="2:46" s="1" customFormat="1" ht="6.9" customHeight="1">
      <c r="B16" s="33"/>
      <c r="L16" s="33"/>
    </row>
    <row r="17" spans="2:12" s="1" customFormat="1" ht="12" customHeight="1">
      <c r="B17" s="33"/>
      <c r="D17" s="28" t="s">
        <v>29</v>
      </c>
      <c r="I17" s="28" t="s">
        <v>26</v>
      </c>
      <c r="J17" s="29" t="str">
        <f>'Rekapitulace stavby'!AN13</f>
        <v>Vyplň údaj</v>
      </c>
      <c r="L17" s="33"/>
    </row>
    <row r="18" spans="2:12" s="1" customFormat="1" ht="18" customHeight="1">
      <c r="B18" s="33"/>
      <c r="E18" s="314" t="str">
        <f>'Rekapitulace stavby'!E14</f>
        <v>Vyplň údaj</v>
      </c>
      <c r="F18" s="296"/>
      <c r="G18" s="296"/>
      <c r="H18" s="296"/>
      <c r="I18" s="28" t="s">
        <v>28</v>
      </c>
      <c r="J18" s="29" t="str">
        <f>'Rekapitulace stavby'!AN14</f>
        <v>Vyplň údaj</v>
      </c>
      <c r="L18" s="33"/>
    </row>
    <row r="19" spans="2:12" s="1" customFormat="1" ht="6.9" customHeight="1">
      <c r="B19" s="33"/>
      <c r="L19" s="33"/>
    </row>
    <row r="20" spans="2:12" s="1" customFormat="1" ht="12" customHeight="1">
      <c r="B20" s="33"/>
      <c r="D20" s="28" t="s">
        <v>31</v>
      </c>
      <c r="I20" s="28" t="s">
        <v>26</v>
      </c>
      <c r="J20" s="26" t="s">
        <v>19</v>
      </c>
      <c r="L20" s="33"/>
    </row>
    <row r="21" spans="2:12" s="1" customFormat="1" ht="18" customHeight="1">
      <c r="B21" s="33"/>
      <c r="E21" s="26" t="s">
        <v>32</v>
      </c>
      <c r="I21" s="28" t="s">
        <v>28</v>
      </c>
      <c r="J21" s="26" t="s">
        <v>19</v>
      </c>
      <c r="L21" s="33"/>
    </row>
    <row r="22" spans="2:12" s="1" customFormat="1" ht="6.9" customHeight="1">
      <c r="B22" s="33"/>
      <c r="L22" s="33"/>
    </row>
    <row r="23" spans="2:12" s="1" customFormat="1" ht="12" customHeight="1">
      <c r="B23" s="33"/>
      <c r="D23" s="28" t="s">
        <v>35</v>
      </c>
      <c r="I23" s="28" t="s">
        <v>26</v>
      </c>
      <c r="J23" s="26" t="s">
        <v>19</v>
      </c>
      <c r="L23" s="33"/>
    </row>
    <row r="24" spans="2:12" s="1" customFormat="1" ht="18" customHeight="1">
      <c r="B24" s="33"/>
      <c r="E24" s="26" t="s">
        <v>36</v>
      </c>
      <c r="I24" s="28" t="s">
        <v>28</v>
      </c>
      <c r="J24" s="26" t="s">
        <v>19</v>
      </c>
      <c r="L24" s="33"/>
    </row>
    <row r="25" spans="2:12" s="1" customFormat="1" ht="6.9" customHeight="1">
      <c r="B25" s="33"/>
      <c r="L25" s="33"/>
    </row>
    <row r="26" spans="2:12" s="1" customFormat="1" ht="12" customHeight="1">
      <c r="B26" s="33"/>
      <c r="D26" s="28" t="s">
        <v>37</v>
      </c>
      <c r="L26" s="33"/>
    </row>
    <row r="27" spans="2:12" s="7" customFormat="1" ht="16.5" customHeight="1">
      <c r="B27" s="90"/>
      <c r="E27" s="300" t="s">
        <v>19</v>
      </c>
      <c r="F27" s="300"/>
      <c r="G27" s="300"/>
      <c r="H27" s="300"/>
      <c r="L27" s="90"/>
    </row>
    <row r="28" spans="2:12" s="1" customFormat="1" ht="6.9" customHeight="1">
      <c r="B28" s="33"/>
      <c r="L28" s="33"/>
    </row>
    <row r="29" spans="2:12" s="1" customFormat="1" ht="6.9" customHeight="1">
      <c r="B29" s="33"/>
      <c r="D29" s="50"/>
      <c r="E29" s="50"/>
      <c r="F29" s="50"/>
      <c r="G29" s="50"/>
      <c r="H29" s="50"/>
      <c r="I29" s="50"/>
      <c r="J29" s="50"/>
      <c r="K29" s="50"/>
      <c r="L29" s="33"/>
    </row>
    <row r="30" spans="2:12" s="1" customFormat="1" ht="25.35" customHeight="1">
      <c r="B30" s="33"/>
      <c r="D30" s="91" t="s">
        <v>39</v>
      </c>
      <c r="J30" s="62">
        <f>ROUND(J83, 0)</f>
        <v>0</v>
      </c>
      <c r="L30" s="33"/>
    </row>
    <row r="31" spans="2:12" s="1" customFormat="1" ht="6.9" customHeight="1">
      <c r="B31" s="33"/>
      <c r="D31" s="50"/>
      <c r="E31" s="50"/>
      <c r="F31" s="50"/>
      <c r="G31" s="50"/>
      <c r="H31" s="50"/>
      <c r="I31" s="50"/>
      <c r="J31" s="50"/>
      <c r="K31" s="50"/>
      <c r="L31" s="33"/>
    </row>
    <row r="32" spans="2:12" s="1" customFormat="1" ht="14.4" customHeight="1">
      <c r="B32" s="33"/>
      <c r="F32" s="92" t="s">
        <v>41</v>
      </c>
      <c r="I32" s="92" t="s">
        <v>40</v>
      </c>
      <c r="J32" s="92" t="s">
        <v>42</v>
      </c>
      <c r="L32" s="33"/>
    </row>
    <row r="33" spans="2:12" s="1" customFormat="1" ht="14.4" customHeight="1">
      <c r="B33" s="33"/>
      <c r="D33" s="93" t="s">
        <v>43</v>
      </c>
      <c r="E33" s="28" t="s">
        <v>44</v>
      </c>
      <c r="F33" s="82">
        <f>ROUND((SUM(BE83:BE146)),  0)</f>
        <v>0</v>
      </c>
      <c r="I33" s="94">
        <v>0.21</v>
      </c>
      <c r="J33" s="82">
        <f>ROUND(((SUM(BE83:BE146))*I33),  0)</f>
        <v>0</v>
      </c>
      <c r="L33" s="33"/>
    </row>
    <row r="34" spans="2:12" s="1" customFormat="1" ht="14.4" customHeight="1">
      <c r="B34" s="33"/>
      <c r="E34" s="28" t="s">
        <v>45</v>
      </c>
      <c r="F34" s="82">
        <f>ROUND((SUM(BF83:BF146)),  0)</f>
        <v>0</v>
      </c>
      <c r="I34" s="94">
        <v>0.15</v>
      </c>
      <c r="J34" s="82">
        <f>ROUND(((SUM(BF83:BF146))*I34),  0)</f>
        <v>0</v>
      </c>
      <c r="L34" s="33"/>
    </row>
    <row r="35" spans="2:12" s="1" customFormat="1" ht="14.4" hidden="1" customHeight="1">
      <c r="B35" s="33"/>
      <c r="E35" s="28" t="s">
        <v>46</v>
      </c>
      <c r="F35" s="82">
        <f>ROUND((SUM(BG83:BG146)),  0)</f>
        <v>0</v>
      </c>
      <c r="I35" s="94">
        <v>0.21</v>
      </c>
      <c r="J35" s="82">
        <f>0</f>
        <v>0</v>
      </c>
      <c r="L35" s="33"/>
    </row>
    <row r="36" spans="2:12" s="1" customFormat="1" ht="14.4" hidden="1" customHeight="1">
      <c r="B36" s="33"/>
      <c r="E36" s="28" t="s">
        <v>47</v>
      </c>
      <c r="F36" s="82">
        <f>ROUND((SUM(BH83:BH146)),  0)</f>
        <v>0</v>
      </c>
      <c r="I36" s="94">
        <v>0.15</v>
      </c>
      <c r="J36" s="82">
        <f>0</f>
        <v>0</v>
      </c>
      <c r="L36" s="33"/>
    </row>
    <row r="37" spans="2:12" s="1" customFormat="1" ht="14.4" hidden="1" customHeight="1">
      <c r="B37" s="33"/>
      <c r="E37" s="28" t="s">
        <v>48</v>
      </c>
      <c r="F37" s="82">
        <f>ROUND((SUM(BI83:BI146)),  0)</f>
        <v>0</v>
      </c>
      <c r="I37" s="94">
        <v>0</v>
      </c>
      <c r="J37" s="82">
        <f>0</f>
        <v>0</v>
      </c>
      <c r="L37" s="33"/>
    </row>
    <row r="38" spans="2:12" s="1" customFormat="1" ht="6.9" customHeight="1">
      <c r="B38" s="33"/>
      <c r="L38" s="33"/>
    </row>
    <row r="39" spans="2:12" s="1" customFormat="1" ht="25.35" customHeight="1">
      <c r="B39" s="33"/>
      <c r="C39" s="95"/>
      <c r="D39" s="96" t="s">
        <v>49</v>
      </c>
      <c r="E39" s="53"/>
      <c r="F39" s="53"/>
      <c r="G39" s="97" t="s">
        <v>50</v>
      </c>
      <c r="H39" s="98" t="s">
        <v>51</v>
      </c>
      <c r="I39" s="53"/>
      <c r="J39" s="99">
        <f>SUM(J30:J37)</f>
        <v>0</v>
      </c>
      <c r="K39" s="100"/>
      <c r="L39" s="33"/>
    </row>
    <row r="40" spans="2:12" s="1" customFormat="1" ht="14.4" customHeight="1"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33"/>
    </row>
    <row r="44" spans="2:12" s="1" customFormat="1" ht="6.9" customHeight="1">
      <c r="B44" s="43"/>
      <c r="C44" s="44"/>
      <c r="D44" s="44"/>
      <c r="E44" s="44"/>
      <c r="F44" s="44"/>
      <c r="G44" s="44"/>
      <c r="H44" s="44"/>
      <c r="I44" s="44"/>
      <c r="J44" s="44"/>
      <c r="K44" s="44"/>
      <c r="L44" s="33"/>
    </row>
    <row r="45" spans="2:12" s="1" customFormat="1" ht="24.9" customHeight="1">
      <c r="B45" s="33"/>
      <c r="C45" s="22" t="s">
        <v>122</v>
      </c>
      <c r="L45" s="33"/>
    </row>
    <row r="46" spans="2:12" s="1" customFormat="1" ht="6.9" customHeight="1">
      <c r="B46" s="33"/>
      <c r="L46" s="33"/>
    </row>
    <row r="47" spans="2:12" s="1" customFormat="1" ht="12" customHeight="1">
      <c r="B47" s="33"/>
      <c r="C47" s="28" t="s">
        <v>16</v>
      </c>
      <c r="L47" s="33"/>
    </row>
    <row r="48" spans="2:12" s="1" customFormat="1" ht="16.5" customHeight="1">
      <c r="B48" s="33"/>
      <c r="E48" s="312" t="str">
        <f>E7</f>
        <v>Výstavba chodníků - ul.Hlavní a Korycanská, Veliká Ves</v>
      </c>
      <c r="F48" s="313"/>
      <c r="G48" s="313"/>
      <c r="H48" s="313"/>
      <c r="L48" s="33"/>
    </row>
    <row r="49" spans="2:47" s="1" customFormat="1" ht="12" customHeight="1">
      <c r="B49" s="33"/>
      <c r="C49" s="28" t="s">
        <v>118</v>
      </c>
      <c r="L49" s="33"/>
    </row>
    <row r="50" spans="2:47" s="1" customFormat="1" ht="16.5" customHeight="1">
      <c r="B50" s="33"/>
      <c r="E50" s="305" t="str">
        <f>E9</f>
        <v>VON - Vedlejší a ostatní náklady</v>
      </c>
      <c r="F50" s="311"/>
      <c r="G50" s="311"/>
      <c r="H50" s="311"/>
      <c r="L50" s="33"/>
    </row>
    <row r="51" spans="2:47" s="1" customFormat="1" ht="6.9" customHeight="1">
      <c r="B51" s="33"/>
      <c r="L51" s="33"/>
    </row>
    <row r="52" spans="2:47" s="1" customFormat="1" ht="12" customHeight="1">
      <c r="B52" s="33"/>
      <c r="C52" s="28" t="s">
        <v>21</v>
      </c>
      <c r="F52" s="26" t="str">
        <f>F12</f>
        <v xml:space="preserve"> </v>
      </c>
      <c r="I52" s="28" t="s">
        <v>23</v>
      </c>
      <c r="J52" s="49" t="str">
        <f>IF(J12="","",J12)</f>
        <v>8. 9. 2022</v>
      </c>
      <c r="L52" s="33"/>
    </row>
    <row r="53" spans="2:47" s="1" customFormat="1" ht="6.9" customHeight="1">
      <c r="B53" s="33"/>
      <c r="L53" s="33"/>
    </row>
    <row r="54" spans="2:47" s="1" customFormat="1" ht="25.65" customHeight="1">
      <c r="B54" s="33"/>
      <c r="C54" s="28" t="s">
        <v>25</v>
      </c>
      <c r="F54" s="26" t="str">
        <f>E15</f>
        <v>Obec Veliká Ves</v>
      </c>
      <c r="I54" s="28" t="s">
        <v>31</v>
      </c>
      <c r="J54" s="31" t="str">
        <f>E21</f>
        <v>LINEA FERRA s.r.o., Vít Kovářík</v>
      </c>
      <c r="L54" s="33"/>
    </row>
    <row r="55" spans="2:47" s="1" customFormat="1" ht="15.15" customHeight="1">
      <c r="B55" s="33"/>
      <c r="C55" s="28" t="s">
        <v>29</v>
      </c>
      <c r="F55" s="26" t="str">
        <f>IF(E18="","",E18)</f>
        <v>Vyplň údaj</v>
      </c>
      <c r="I55" s="28" t="s">
        <v>35</v>
      </c>
      <c r="J55" s="31" t="str">
        <f>E24</f>
        <v>Martin Lang</v>
      </c>
      <c r="L55" s="33"/>
    </row>
    <row r="56" spans="2:47" s="1" customFormat="1" ht="10.35" customHeight="1">
      <c r="B56" s="33"/>
      <c r="L56" s="33"/>
    </row>
    <row r="57" spans="2:47" s="1" customFormat="1" ht="29.25" customHeight="1">
      <c r="B57" s="33"/>
      <c r="C57" s="101" t="s">
        <v>123</v>
      </c>
      <c r="D57" s="95"/>
      <c r="E57" s="95"/>
      <c r="F57" s="95"/>
      <c r="G57" s="95"/>
      <c r="H57" s="95"/>
      <c r="I57" s="95"/>
      <c r="J57" s="102" t="s">
        <v>124</v>
      </c>
      <c r="K57" s="95"/>
      <c r="L57" s="33"/>
    </row>
    <row r="58" spans="2:47" s="1" customFormat="1" ht="10.35" customHeight="1">
      <c r="B58" s="33"/>
      <c r="L58" s="33"/>
    </row>
    <row r="59" spans="2:47" s="1" customFormat="1" ht="22.95" customHeight="1">
      <c r="B59" s="33"/>
      <c r="C59" s="103" t="s">
        <v>71</v>
      </c>
      <c r="J59" s="62">
        <f>J83</f>
        <v>0</v>
      </c>
      <c r="L59" s="33"/>
      <c r="AU59" s="18" t="s">
        <v>125</v>
      </c>
    </row>
    <row r="60" spans="2:47" s="8" customFormat="1" ht="24.9" customHeight="1">
      <c r="B60" s="104"/>
      <c r="D60" s="105" t="s">
        <v>875</v>
      </c>
      <c r="E60" s="106"/>
      <c r="F60" s="106"/>
      <c r="G60" s="106"/>
      <c r="H60" s="106"/>
      <c r="I60" s="106"/>
      <c r="J60" s="107">
        <f>J84</f>
        <v>0</v>
      </c>
      <c r="L60" s="104"/>
    </row>
    <row r="61" spans="2:47" s="9" customFormat="1" ht="19.95" customHeight="1">
      <c r="B61" s="108"/>
      <c r="D61" s="109" t="s">
        <v>1265</v>
      </c>
      <c r="E61" s="110"/>
      <c r="F61" s="110"/>
      <c r="G61" s="110"/>
      <c r="H61" s="110"/>
      <c r="I61" s="110"/>
      <c r="J61" s="111">
        <f>J85</f>
        <v>0</v>
      </c>
      <c r="L61" s="108"/>
    </row>
    <row r="62" spans="2:47" s="9" customFormat="1" ht="19.95" customHeight="1">
      <c r="B62" s="108"/>
      <c r="D62" s="109" t="s">
        <v>1266</v>
      </c>
      <c r="E62" s="110"/>
      <c r="F62" s="110"/>
      <c r="G62" s="110"/>
      <c r="H62" s="110"/>
      <c r="I62" s="110"/>
      <c r="J62" s="111">
        <f>J114</f>
        <v>0</v>
      </c>
      <c r="L62" s="108"/>
    </row>
    <row r="63" spans="2:47" s="9" customFormat="1" ht="19.95" customHeight="1">
      <c r="B63" s="108"/>
      <c r="D63" s="109" t="s">
        <v>1267</v>
      </c>
      <c r="E63" s="110"/>
      <c r="F63" s="110"/>
      <c r="G63" s="110"/>
      <c r="H63" s="110"/>
      <c r="I63" s="110"/>
      <c r="J63" s="111">
        <f>J144</f>
        <v>0</v>
      </c>
      <c r="L63" s="108"/>
    </row>
    <row r="64" spans="2:47" s="1" customFormat="1" ht="21.75" customHeight="1">
      <c r="B64" s="33"/>
      <c r="L64" s="33"/>
    </row>
    <row r="65" spans="2:12" s="1" customFormat="1" ht="6.9" customHeight="1">
      <c r="B65" s="41"/>
      <c r="C65" s="42"/>
      <c r="D65" s="42"/>
      <c r="E65" s="42"/>
      <c r="F65" s="42"/>
      <c r="G65" s="42"/>
      <c r="H65" s="42"/>
      <c r="I65" s="42"/>
      <c r="J65" s="42"/>
      <c r="K65" s="42"/>
      <c r="L65" s="33"/>
    </row>
    <row r="69" spans="2:12" s="1" customFormat="1" ht="6.9" customHeight="1"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33"/>
    </row>
    <row r="70" spans="2:12" s="1" customFormat="1" ht="24.9" customHeight="1">
      <c r="B70" s="33"/>
      <c r="C70" s="22" t="s">
        <v>134</v>
      </c>
      <c r="L70" s="33"/>
    </row>
    <row r="71" spans="2:12" s="1" customFormat="1" ht="6.9" customHeight="1">
      <c r="B71" s="33"/>
      <c r="L71" s="33"/>
    </row>
    <row r="72" spans="2:12" s="1" customFormat="1" ht="12" customHeight="1">
      <c r="B72" s="33"/>
      <c r="C72" s="28" t="s">
        <v>16</v>
      </c>
      <c r="L72" s="33"/>
    </row>
    <row r="73" spans="2:12" s="1" customFormat="1" ht="16.5" customHeight="1">
      <c r="B73" s="33"/>
      <c r="E73" s="312" t="str">
        <f>E7</f>
        <v>Výstavba chodníků - ul.Hlavní a Korycanská, Veliká Ves</v>
      </c>
      <c r="F73" s="313"/>
      <c r="G73" s="313"/>
      <c r="H73" s="313"/>
      <c r="L73" s="33"/>
    </row>
    <row r="74" spans="2:12" s="1" customFormat="1" ht="12" customHeight="1">
      <c r="B74" s="33"/>
      <c r="C74" s="28" t="s">
        <v>118</v>
      </c>
      <c r="L74" s="33"/>
    </row>
    <row r="75" spans="2:12" s="1" customFormat="1" ht="16.5" customHeight="1">
      <c r="B75" s="33"/>
      <c r="E75" s="305" t="str">
        <f>E9</f>
        <v>VON - Vedlejší a ostatní náklady</v>
      </c>
      <c r="F75" s="311"/>
      <c r="G75" s="311"/>
      <c r="H75" s="311"/>
      <c r="L75" s="33"/>
    </row>
    <row r="76" spans="2:12" s="1" customFormat="1" ht="6.9" customHeight="1">
      <c r="B76" s="33"/>
      <c r="L76" s="33"/>
    </row>
    <row r="77" spans="2:12" s="1" customFormat="1" ht="12" customHeight="1">
      <c r="B77" s="33"/>
      <c r="C77" s="28" t="s">
        <v>21</v>
      </c>
      <c r="F77" s="26" t="str">
        <f>F12</f>
        <v xml:space="preserve"> </v>
      </c>
      <c r="I77" s="28" t="s">
        <v>23</v>
      </c>
      <c r="J77" s="49" t="str">
        <f>IF(J12="","",J12)</f>
        <v>8. 9. 2022</v>
      </c>
      <c r="L77" s="33"/>
    </row>
    <row r="78" spans="2:12" s="1" customFormat="1" ht="6.9" customHeight="1">
      <c r="B78" s="33"/>
      <c r="L78" s="33"/>
    </row>
    <row r="79" spans="2:12" s="1" customFormat="1" ht="25.65" customHeight="1">
      <c r="B79" s="33"/>
      <c r="C79" s="28" t="s">
        <v>25</v>
      </c>
      <c r="F79" s="26" t="str">
        <f>E15</f>
        <v>Obec Veliká Ves</v>
      </c>
      <c r="I79" s="28" t="s">
        <v>31</v>
      </c>
      <c r="J79" s="31" t="str">
        <f>E21</f>
        <v>LINEA FERRA s.r.o., Vít Kovářík</v>
      </c>
      <c r="L79" s="33"/>
    </row>
    <row r="80" spans="2:12" s="1" customFormat="1" ht="15.15" customHeight="1">
      <c r="B80" s="33"/>
      <c r="C80" s="28" t="s">
        <v>29</v>
      </c>
      <c r="F80" s="26" t="str">
        <f>IF(E18="","",E18)</f>
        <v>Vyplň údaj</v>
      </c>
      <c r="I80" s="28" t="s">
        <v>35</v>
      </c>
      <c r="J80" s="31" t="str">
        <f>E24</f>
        <v>Martin Lang</v>
      </c>
      <c r="L80" s="33"/>
    </row>
    <row r="81" spans="2:65" s="1" customFormat="1" ht="10.35" customHeight="1">
      <c r="B81" s="33"/>
      <c r="L81" s="33"/>
    </row>
    <row r="82" spans="2:65" s="10" customFormat="1" ht="29.25" customHeight="1">
      <c r="B82" s="112"/>
      <c r="C82" s="113" t="s">
        <v>135</v>
      </c>
      <c r="D82" s="114" t="s">
        <v>58</v>
      </c>
      <c r="E82" s="114" t="s">
        <v>54</v>
      </c>
      <c r="F82" s="114" t="s">
        <v>55</v>
      </c>
      <c r="G82" s="114" t="s">
        <v>136</v>
      </c>
      <c r="H82" s="114" t="s">
        <v>137</v>
      </c>
      <c r="I82" s="114" t="s">
        <v>138</v>
      </c>
      <c r="J82" s="114" t="s">
        <v>124</v>
      </c>
      <c r="K82" s="115" t="s">
        <v>139</v>
      </c>
      <c r="L82" s="112"/>
      <c r="M82" s="55" t="s">
        <v>19</v>
      </c>
      <c r="N82" s="56" t="s">
        <v>43</v>
      </c>
      <c r="O82" s="56" t="s">
        <v>140</v>
      </c>
      <c r="P82" s="56" t="s">
        <v>141</v>
      </c>
      <c r="Q82" s="56" t="s">
        <v>142</v>
      </c>
      <c r="R82" s="56" t="s">
        <v>143</v>
      </c>
      <c r="S82" s="56" t="s">
        <v>144</v>
      </c>
      <c r="T82" s="57" t="s">
        <v>145</v>
      </c>
    </row>
    <row r="83" spans="2:65" s="1" customFormat="1" ht="22.95" customHeight="1">
      <c r="B83" s="33"/>
      <c r="C83" s="60" t="s">
        <v>146</v>
      </c>
      <c r="J83" s="116">
        <f>BK83</f>
        <v>0</v>
      </c>
      <c r="L83" s="33"/>
      <c r="M83" s="58"/>
      <c r="N83" s="50"/>
      <c r="O83" s="50"/>
      <c r="P83" s="117">
        <f>P84</f>
        <v>0</v>
      </c>
      <c r="Q83" s="50"/>
      <c r="R83" s="117">
        <f>R84</f>
        <v>0</v>
      </c>
      <c r="S83" s="50"/>
      <c r="T83" s="118">
        <f>T84</f>
        <v>0</v>
      </c>
      <c r="AT83" s="18" t="s">
        <v>72</v>
      </c>
      <c r="AU83" s="18" t="s">
        <v>125</v>
      </c>
      <c r="BK83" s="119">
        <f>BK84</f>
        <v>0</v>
      </c>
    </row>
    <row r="84" spans="2:65" s="11" customFormat="1" ht="25.95" customHeight="1">
      <c r="B84" s="120"/>
      <c r="D84" s="121" t="s">
        <v>72</v>
      </c>
      <c r="E84" s="122" t="s">
        <v>1053</v>
      </c>
      <c r="F84" s="122" t="s">
        <v>1054</v>
      </c>
      <c r="I84" s="123"/>
      <c r="J84" s="124">
        <f>BK84</f>
        <v>0</v>
      </c>
      <c r="L84" s="120"/>
      <c r="M84" s="125"/>
      <c r="P84" s="126">
        <f>P85+P114+P144</f>
        <v>0</v>
      </c>
      <c r="R84" s="126">
        <f>R85+R114+R144</f>
        <v>0</v>
      </c>
      <c r="T84" s="127">
        <f>T85+T114+T144</f>
        <v>0</v>
      </c>
      <c r="AR84" s="121" t="s">
        <v>181</v>
      </c>
      <c r="AT84" s="128" t="s">
        <v>72</v>
      </c>
      <c r="AU84" s="128" t="s">
        <v>73</v>
      </c>
      <c r="AY84" s="121" t="s">
        <v>149</v>
      </c>
      <c r="BK84" s="129">
        <f>BK85+BK114+BK144</f>
        <v>0</v>
      </c>
    </row>
    <row r="85" spans="2:65" s="11" customFormat="1" ht="22.95" customHeight="1">
      <c r="B85" s="120"/>
      <c r="D85" s="121" t="s">
        <v>72</v>
      </c>
      <c r="E85" s="130" t="s">
        <v>1268</v>
      </c>
      <c r="F85" s="130" t="s">
        <v>1269</v>
      </c>
      <c r="I85" s="123"/>
      <c r="J85" s="131">
        <f>BK85</f>
        <v>0</v>
      </c>
      <c r="L85" s="120"/>
      <c r="M85" s="125"/>
      <c r="P85" s="126">
        <f>SUM(P86:P113)</f>
        <v>0</v>
      </c>
      <c r="R85" s="126">
        <f>SUM(R86:R113)</f>
        <v>0</v>
      </c>
      <c r="T85" s="127">
        <f>SUM(T86:T113)</f>
        <v>0</v>
      </c>
      <c r="AR85" s="121" t="s">
        <v>181</v>
      </c>
      <c r="AT85" s="128" t="s">
        <v>72</v>
      </c>
      <c r="AU85" s="128" t="s">
        <v>34</v>
      </c>
      <c r="AY85" s="121" t="s">
        <v>149</v>
      </c>
      <c r="BK85" s="129">
        <f>SUM(BK86:BK113)</f>
        <v>0</v>
      </c>
    </row>
    <row r="86" spans="2:65" s="1" customFormat="1" ht="16.5" customHeight="1">
      <c r="B86" s="33"/>
      <c r="C86" s="132" t="s">
        <v>34</v>
      </c>
      <c r="D86" s="132" t="s">
        <v>151</v>
      </c>
      <c r="E86" s="133" t="s">
        <v>1270</v>
      </c>
      <c r="F86" s="134" t="s">
        <v>1271</v>
      </c>
      <c r="G86" s="135" t="s">
        <v>1059</v>
      </c>
      <c r="H86" s="136">
        <v>1</v>
      </c>
      <c r="I86" s="137"/>
      <c r="J86" s="138">
        <f>ROUND(I86*H86,2)</f>
        <v>0</v>
      </c>
      <c r="K86" s="134" t="s">
        <v>155</v>
      </c>
      <c r="L86" s="33"/>
      <c r="M86" s="139" t="s">
        <v>19</v>
      </c>
      <c r="N86" s="140" t="s">
        <v>44</v>
      </c>
      <c r="P86" s="141">
        <f>O86*H86</f>
        <v>0</v>
      </c>
      <c r="Q86" s="141">
        <v>0</v>
      </c>
      <c r="R86" s="141">
        <f>Q86*H86</f>
        <v>0</v>
      </c>
      <c r="S86" s="141">
        <v>0</v>
      </c>
      <c r="T86" s="142">
        <f>S86*H86</f>
        <v>0</v>
      </c>
      <c r="AR86" s="143" t="s">
        <v>1060</v>
      </c>
      <c r="AT86" s="143" t="s">
        <v>151</v>
      </c>
      <c r="AU86" s="143" t="s">
        <v>81</v>
      </c>
      <c r="AY86" s="18" t="s">
        <v>149</v>
      </c>
      <c r="BE86" s="144">
        <f>IF(N86="základní",J86,0)</f>
        <v>0</v>
      </c>
      <c r="BF86" s="144">
        <f>IF(N86="snížená",J86,0)</f>
        <v>0</v>
      </c>
      <c r="BG86" s="144">
        <f>IF(N86="zákl. přenesená",J86,0)</f>
        <v>0</v>
      </c>
      <c r="BH86" s="144">
        <f>IF(N86="sníž. přenesená",J86,0)</f>
        <v>0</v>
      </c>
      <c r="BI86" s="144">
        <f>IF(N86="nulová",J86,0)</f>
        <v>0</v>
      </c>
      <c r="BJ86" s="18" t="s">
        <v>34</v>
      </c>
      <c r="BK86" s="144">
        <f>ROUND(I86*H86,2)</f>
        <v>0</v>
      </c>
      <c r="BL86" s="18" t="s">
        <v>1060</v>
      </c>
      <c r="BM86" s="143" t="s">
        <v>1272</v>
      </c>
    </row>
    <row r="87" spans="2:65" s="1" customFormat="1">
      <c r="B87" s="33"/>
      <c r="D87" s="145" t="s">
        <v>158</v>
      </c>
      <c r="F87" s="146" t="s">
        <v>1273</v>
      </c>
      <c r="I87" s="147"/>
      <c r="L87" s="33"/>
      <c r="M87" s="148"/>
      <c r="T87" s="52"/>
      <c r="AT87" s="18" t="s">
        <v>158</v>
      </c>
      <c r="AU87" s="18" t="s">
        <v>81</v>
      </c>
    </row>
    <row r="88" spans="2:65" s="12" customFormat="1">
      <c r="B88" s="149"/>
      <c r="D88" s="150" t="s">
        <v>160</v>
      </c>
      <c r="E88" s="151" t="s">
        <v>19</v>
      </c>
      <c r="F88" s="152" t="s">
        <v>1274</v>
      </c>
      <c r="H88" s="151" t="s">
        <v>19</v>
      </c>
      <c r="I88" s="153"/>
      <c r="L88" s="149"/>
      <c r="M88" s="154"/>
      <c r="T88" s="155"/>
      <c r="AT88" s="151" t="s">
        <v>160</v>
      </c>
      <c r="AU88" s="151" t="s">
        <v>81</v>
      </c>
      <c r="AV88" s="12" t="s">
        <v>34</v>
      </c>
      <c r="AW88" s="12" t="s">
        <v>33</v>
      </c>
      <c r="AX88" s="12" t="s">
        <v>73</v>
      </c>
      <c r="AY88" s="151" t="s">
        <v>149</v>
      </c>
    </row>
    <row r="89" spans="2:65" s="13" customFormat="1">
      <c r="B89" s="156"/>
      <c r="D89" s="150" t="s">
        <v>160</v>
      </c>
      <c r="E89" s="157" t="s">
        <v>19</v>
      </c>
      <c r="F89" s="158" t="s">
        <v>34</v>
      </c>
      <c r="H89" s="159">
        <v>1</v>
      </c>
      <c r="I89" s="160"/>
      <c r="L89" s="156"/>
      <c r="M89" s="161"/>
      <c r="T89" s="162"/>
      <c r="AT89" s="157" t="s">
        <v>160</v>
      </c>
      <c r="AU89" s="157" t="s">
        <v>81</v>
      </c>
      <c r="AV89" s="13" t="s">
        <v>81</v>
      </c>
      <c r="AW89" s="13" t="s">
        <v>33</v>
      </c>
      <c r="AX89" s="13" t="s">
        <v>73</v>
      </c>
      <c r="AY89" s="157" t="s">
        <v>149</v>
      </c>
    </row>
    <row r="90" spans="2:65" s="14" customFormat="1">
      <c r="B90" s="163"/>
      <c r="D90" s="150" t="s">
        <v>160</v>
      </c>
      <c r="E90" s="164" t="s">
        <v>19</v>
      </c>
      <c r="F90" s="165" t="s">
        <v>163</v>
      </c>
      <c r="H90" s="166">
        <v>1</v>
      </c>
      <c r="I90" s="167"/>
      <c r="L90" s="163"/>
      <c r="M90" s="168"/>
      <c r="T90" s="169"/>
      <c r="AT90" s="164" t="s">
        <v>160</v>
      </c>
      <c r="AU90" s="164" t="s">
        <v>81</v>
      </c>
      <c r="AV90" s="14" t="s">
        <v>156</v>
      </c>
      <c r="AW90" s="14" t="s">
        <v>33</v>
      </c>
      <c r="AX90" s="14" t="s">
        <v>34</v>
      </c>
      <c r="AY90" s="164" t="s">
        <v>149</v>
      </c>
    </row>
    <row r="91" spans="2:65" s="1" customFormat="1" ht="16.5" customHeight="1">
      <c r="B91" s="33"/>
      <c r="C91" s="132" t="s">
        <v>81</v>
      </c>
      <c r="D91" s="132" t="s">
        <v>151</v>
      </c>
      <c r="E91" s="133" t="s">
        <v>1275</v>
      </c>
      <c r="F91" s="134" t="s">
        <v>1276</v>
      </c>
      <c r="G91" s="135" t="s">
        <v>1059</v>
      </c>
      <c r="H91" s="136">
        <v>1</v>
      </c>
      <c r="I91" s="137"/>
      <c r="J91" s="138">
        <f>ROUND(I91*H91,2)</f>
        <v>0</v>
      </c>
      <c r="K91" s="134" t="s">
        <v>155</v>
      </c>
      <c r="L91" s="33"/>
      <c r="M91" s="139" t="s">
        <v>19</v>
      </c>
      <c r="N91" s="140" t="s">
        <v>44</v>
      </c>
      <c r="P91" s="141">
        <f>O91*H91</f>
        <v>0</v>
      </c>
      <c r="Q91" s="141">
        <v>0</v>
      </c>
      <c r="R91" s="141">
        <f>Q91*H91</f>
        <v>0</v>
      </c>
      <c r="S91" s="141">
        <v>0</v>
      </c>
      <c r="T91" s="142">
        <f>S91*H91</f>
        <v>0</v>
      </c>
      <c r="AR91" s="143" t="s">
        <v>1060</v>
      </c>
      <c r="AT91" s="143" t="s">
        <v>151</v>
      </c>
      <c r="AU91" s="143" t="s">
        <v>81</v>
      </c>
      <c r="AY91" s="18" t="s">
        <v>149</v>
      </c>
      <c r="BE91" s="144">
        <f>IF(N91="základní",J91,0)</f>
        <v>0</v>
      </c>
      <c r="BF91" s="144">
        <f>IF(N91="snížená",J91,0)</f>
        <v>0</v>
      </c>
      <c r="BG91" s="144">
        <f>IF(N91="zákl. přenesená",J91,0)</f>
        <v>0</v>
      </c>
      <c r="BH91" s="144">
        <f>IF(N91="sníž. přenesená",J91,0)</f>
        <v>0</v>
      </c>
      <c r="BI91" s="144">
        <f>IF(N91="nulová",J91,0)</f>
        <v>0</v>
      </c>
      <c r="BJ91" s="18" t="s">
        <v>34</v>
      </c>
      <c r="BK91" s="144">
        <f>ROUND(I91*H91,2)</f>
        <v>0</v>
      </c>
      <c r="BL91" s="18" t="s">
        <v>1060</v>
      </c>
      <c r="BM91" s="143" t="s">
        <v>1277</v>
      </c>
    </row>
    <row r="92" spans="2:65" s="1" customFormat="1">
      <c r="B92" s="33"/>
      <c r="D92" s="145" t="s">
        <v>158</v>
      </c>
      <c r="F92" s="146" t="s">
        <v>1278</v>
      </c>
      <c r="I92" s="147"/>
      <c r="L92" s="33"/>
      <c r="M92" s="148"/>
      <c r="T92" s="52"/>
      <c r="AT92" s="18" t="s">
        <v>158</v>
      </c>
      <c r="AU92" s="18" t="s">
        <v>81</v>
      </c>
    </row>
    <row r="93" spans="2:65" s="12" customFormat="1">
      <c r="B93" s="149"/>
      <c r="D93" s="150" t="s">
        <v>160</v>
      </c>
      <c r="E93" s="151" t="s">
        <v>19</v>
      </c>
      <c r="F93" s="152" t="s">
        <v>1279</v>
      </c>
      <c r="H93" s="151" t="s">
        <v>19</v>
      </c>
      <c r="I93" s="153"/>
      <c r="L93" s="149"/>
      <c r="M93" s="154"/>
      <c r="T93" s="155"/>
      <c r="AT93" s="151" t="s">
        <v>160</v>
      </c>
      <c r="AU93" s="151" t="s">
        <v>81</v>
      </c>
      <c r="AV93" s="12" t="s">
        <v>34</v>
      </c>
      <c r="AW93" s="12" t="s">
        <v>33</v>
      </c>
      <c r="AX93" s="12" t="s">
        <v>73</v>
      </c>
      <c r="AY93" s="151" t="s">
        <v>149</v>
      </c>
    </row>
    <row r="94" spans="2:65" s="12" customFormat="1">
      <c r="B94" s="149"/>
      <c r="D94" s="150" t="s">
        <v>160</v>
      </c>
      <c r="E94" s="151" t="s">
        <v>19</v>
      </c>
      <c r="F94" s="152" t="s">
        <v>1280</v>
      </c>
      <c r="H94" s="151" t="s">
        <v>19</v>
      </c>
      <c r="I94" s="153"/>
      <c r="L94" s="149"/>
      <c r="M94" s="154"/>
      <c r="T94" s="155"/>
      <c r="AT94" s="151" t="s">
        <v>160</v>
      </c>
      <c r="AU94" s="151" t="s">
        <v>81</v>
      </c>
      <c r="AV94" s="12" t="s">
        <v>34</v>
      </c>
      <c r="AW94" s="12" t="s">
        <v>33</v>
      </c>
      <c r="AX94" s="12" t="s">
        <v>73</v>
      </c>
      <c r="AY94" s="151" t="s">
        <v>149</v>
      </c>
    </row>
    <row r="95" spans="2:65" s="12" customFormat="1" ht="20.399999999999999">
      <c r="B95" s="149"/>
      <c r="D95" s="150" t="s">
        <v>160</v>
      </c>
      <c r="E95" s="151" t="s">
        <v>19</v>
      </c>
      <c r="F95" s="152" t="s">
        <v>1281</v>
      </c>
      <c r="H95" s="151" t="s">
        <v>19</v>
      </c>
      <c r="I95" s="153"/>
      <c r="L95" s="149"/>
      <c r="M95" s="154"/>
      <c r="T95" s="155"/>
      <c r="AT95" s="151" t="s">
        <v>160</v>
      </c>
      <c r="AU95" s="151" t="s">
        <v>81</v>
      </c>
      <c r="AV95" s="12" t="s">
        <v>34</v>
      </c>
      <c r="AW95" s="12" t="s">
        <v>33</v>
      </c>
      <c r="AX95" s="12" t="s">
        <v>73</v>
      </c>
      <c r="AY95" s="151" t="s">
        <v>149</v>
      </c>
    </row>
    <row r="96" spans="2:65" s="12" customFormat="1">
      <c r="B96" s="149"/>
      <c r="D96" s="150" t="s">
        <v>160</v>
      </c>
      <c r="E96" s="151" t="s">
        <v>19</v>
      </c>
      <c r="F96" s="152" t="s">
        <v>1282</v>
      </c>
      <c r="H96" s="151" t="s">
        <v>19</v>
      </c>
      <c r="I96" s="153"/>
      <c r="L96" s="149"/>
      <c r="M96" s="154"/>
      <c r="T96" s="155"/>
      <c r="AT96" s="151" t="s">
        <v>160</v>
      </c>
      <c r="AU96" s="151" t="s">
        <v>81</v>
      </c>
      <c r="AV96" s="12" t="s">
        <v>34</v>
      </c>
      <c r="AW96" s="12" t="s">
        <v>33</v>
      </c>
      <c r="AX96" s="12" t="s">
        <v>73</v>
      </c>
      <c r="AY96" s="151" t="s">
        <v>149</v>
      </c>
    </row>
    <row r="97" spans="2:65" s="12" customFormat="1">
      <c r="B97" s="149"/>
      <c r="D97" s="150" t="s">
        <v>160</v>
      </c>
      <c r="E97" s="151" t="s">
        <v>19</v>
      </c>
      <c r="F97" s="152" t="s">
        <v>1283</v>
      </c>
      <c r="H97" s="151" t="s">
        <v>19</v>
      </c>
      <c r="I97" s="153"/>
      <c r="L97" s="149"/>
      <c r="M97" s="154"/>
      <c r="T97" s="155"/>
      <c r="AT97" s="151" t="s">
        <v>160</v>
      </c>
      <c r="AU97" s="151" t="s">
        <v>81</v>
      </c>
      <c r="AV97" s="12" t="s">
        <v>34</v>
      </c>
      <c r="AW97" s="12" t="s">
        <v>33</v>
      </c>
      <c r="AX97" s="12" t="s">
        <v>73</v>
      </c>
      <c r="AY97" s="151" t="s">
        <v>149</v>
      </c>
    </row>
    <row r="98" spans="2:65" s="12" customFormat="1">
      <c r="B98" s="149"/>
      <c r="D98" s="150" t="s">
        <v>160</v>
      </c>
      <c r="E98" s="151" t="s">
        <v>19</v>
      </c>
      <c r="F98" s="152" t="s">
        <v>1284</v>
      </c>
      <c r="H98" s="151" t="s">
        <v>19</v>
      </c>
      <c r="I98" s="153"/>
      <c r="L98" s="149"/>
      <c r="M98" s="154"/>
      <c r="T98" s="155"/>
      <c r="AT98" s="151" t="s">
        <v>160</v>
      </c>
      <c r="AU98" s="151" t="s">
        <v>81</v>
      </c>
      <c r="AV98" s="12" t="s">
        <v>34</v>
      </c>
      <c r="AW98" s="12" t="s">
        <v>33</v>
      </c>
      <c r="AX98" s="12" t="s">
        <v>73</v>
      </c>
      <c r="AY98" s="151" t="s">
        <v>149</v>
      </c>
    </row>
    <row r="99" spans="2:65" s="13" customFormat="1">
      <c r="B99" s="156"/>
      <c r="D99" s="150" t="s">
        <v>160</v>
      </c>
      <c r="E99" s="157" t="s">
        <v>19</v>
      </c>
      <c r="F99" s="158" t="s">
        <v>34</v>
      </c>
      <c r="H99" s="159">
        <v>1</v>
      </c>
      <c r="I99" s="160"/>
      <c r="L99" s="156"/>
      <c r="M99" s="161"/>
      <c r="T99" s="162"/>
      <c r="AT99" s="157" t="s">
        <v>160</v>
      </c>
      <c r="AU99" s="157" t="s">
        <v>81</v>
      </c>
      <c r="AV99" s="13" t="s">
        <v>81</v>
      </c>
      <c r="AW99" s="13" t="s">
        <v>33</v>
      </c>
      <c r="AX99" s="13" t="s">
        <v>73</v>
      </c>
      <c r="AY99" s="157" t="s">
        <v>149</v>
      </c>
    </row>
    <row r="100" spans="2:65" s="14" customFormat="1">
      <c r="B100" s="163"/>
      <c r="D100" s="150" t="s">
        <v>160</v>
      </c>
      <c r="E100" s="164" t="s">
        <v>19</v>
      </c>
      <c r="F100" s="165" t="s">
        <v>163</v>
      </c>
      <c r="H100" s="166">
        <v>1</v>
      </c>
      <c r="I100" s="167"/>
      <c r="L100" s="163"/>
      <c r="M100" s="168"/>
      <c r="T100" s="169"/>
      <c r="AT100" s="164" t="s">
        <v>160</v>
      </c>
      <c r="AU100" s="164" t="s">
        <v>81</v>
      </c>
      <c r="AV100" s="14" t="s">
        <v>156</v>
      </c>
      <c r="AW100" s="14" t="s">
        <v>33</v>
      </c>
      <c r="AX100" s="14" t="s">
        <v>34</v>
      </c>
      <c r="AY100" s="164" t="s">
        <v>149</v>
      </c>
    </row>
    <row r="101" spans="2:65" s="1" customFormat="1" ht="16.5" customHeight="1">
      <c r="B101" s="33"/>
      <c r="C101" s="132" t="s">
        <v>169</v>
      </c>
      <c r="D101" s="132" t="s">
        <v>151</v>
      </c>
      <c r="E101" s="133" t="s">
        <v>1285</v>
      </c>
      <c r="F101" s="134" t="s">
        <v>1286</v>
      </c>
      <c r="G101" s="135" t="s">
        <v>1059</v>
      </c>
      <c r="H101" s="136">
        <v>1</v>
      </c>
      <c r="I101" s="137"/>
      <c r="J101" s="138">
        <f>ROUND(I101*H101,2)</f>
        <v>0</v>
      </c>
      <c r="K101" s="134" t="s">
        <v>155</v>
      </c>
      <c r="L101" s="33"/>
      <c r="M101" s="139" t="s">
        <v>19</v>
      </c>
      <c r="N101" s="140" t="s">
        <v>44</v>
      </c>
      <c r="P101" s="141">
        <f>O101*H101</f>
        <v>0</v>
      </c>
      <c r="Q101" s="141">
        <v>0</v>
      </c>
      <c r="R101" s="141">
        <f>Q101*H101</f>
        <v>0</v>
      </c>
      <c r="S101" s="141">
        <v>0</v>
      </c>
      <c r="T101" s="142">
        <f>S101*H101</f>
        <v>0</v>
      </c>
      <c r="AR101" s="143" t="s">
        <v>1060</v>
      </c>
      <c r="AT101" s="143" t="s">
        <v>151</v>
      </c>
      <c r="AU101" s="143" t="s">
        <v>81</v>
      </c>
      <c r="AY101" s="18" t="s">
        <v>149</v>
      </c>
      <c r="BE101" s="144">
        <f>IF(N101="základní",J101,0)</f>
        <v>0</v>
      </c>
      <c r="BF101" s="144">
        <f>IF(N101="snížená",J101,0)</f>
        <v>0</v>
      </c>
      <c r="BG101" s="144">
        <f>IF(N101="zákl. přenesená",J101,0)</f>
        <v>0</v>
      </c>
      <c r="BH101" s="144">
        <f>IF(N101="sníž. přenesená",J101,0)</f>
        <v>0</v>
      </c>
      <c r="BI101" s="144">
        <f>IF(N101="nulová",J101,0)</f>
        <v>0</v>
      </c>
      <c r="BJ101" s="18" t="s">
        <v>34</v>
      </c>
      <c r="BK101" s="144">
        <f>ROUND(I101*H101,2)</f>
        <v>0</v>
      </c>
      <c r="BL101" s="18" t="s">
        <v>1060</v>
      </c>
      <c r="BM101" s="143" t="s">
        <v>1287</v>
      </c>
    </row>
    <row r="102" spans="2:65" s="1" customFormat="1">
      <c r="B102" s="33"/>
      <c r="D102" s="145" t="s">
        <v>158</v>
      </c>
      <c r="F102" s="146" t="s">
        <v>1288</v>
      </c>
      <c r="I102" s="147"/>
      <c r="L102" s="33"/>
      <c r="M102" s="148"/>
      <c r="T102" s="52"/>
      <c r="AT102" s="18" t="s">
        <v>158</v>
      </c>
      <c r="AU102" s="18" t="s">
        <v>81</v>
      </c>
    </row>
    <row r="103" spans="2:65" s="12" customFormat="1" ht="20.399999999999999">
      <c r="B103" s="149"/>
      <c r="D103" s="150" t="s">
        <v>160</v>
      </c>
      <c r="E103" s="151" t="s">
        <v>19</v>
      </c>
      <c r="F103" s="152" t="s">
        <v>1289</v>
      </c>
      <c r="H103" s="151" t="s">
        <v>19</v>
      </c>
      <c r="I103" s="153"/>
      <c r="L103" s="149"/>
      <c r="M103" s="154"/>
      <c r="T103" s="155"/>
      <c r="AT103" s="151" t="s">
        <v>160</v>
      </c>
      <c r="AU103" s="151" t="s">
        <v>81</v>
      </c>
      <c r="AV103" s="12" t="s">
        <v>34</v>
      </c>
      <c r="AW103" s="12" t="s">
        <v>33</v>
      </c>
      <c r="AX103" s="12" t="s">
        <v>73</v>
      </c>
      <c r="AY103" s="151" t="s">
        <v>149</v>
      </c>
    </row>
    <row r="104" spans="2:65" s="13" customFormat="1">
      <c r="B104" s="156"/>
      <c r="D104" s="150" t="s">
        <v>160</v>
      </c>
      <c r="E104" s="157" t="s">
        <v>19</v>
      </c>
      <c r="F104" s="158" t="s">
        <v>34</v>
      </c>
      <c r="H104" s="159">
        <v>1</v>
      </c>
      <c r="I104" s="160"/>
      <c r="L104" s="156"/>
      <c r="M104" s="161"/>
      <c r="T104" s="162"/>
      <c r="AT104" s="157" t="s">
        <v>160</v>
      </c>
      <c r="AU104" s="157" t="s">
        <v>81</v>
      </c>
      <c r="AV104" s="13" t="s">
        <v>81</v>
      </c>
      <c r="AW104" s="13" t="s">
        <v>33</v>
      </c>
      <c r="AX104" s="13" t="s">
        <v>73</v>
      </c>
      <c r="AY104" s="157" t="s">
        <v>149</v>
      </c>
    </row>
    <row r="105" spans="2:65" s="14" customFormat="1">
      <c r="B105" s="163"/>
      <c r="D105" s="150" t="s">
        <v>160</v>
      </c>
      <c r="E105" s="164" t="s">
        <v>19</v>
      </c>
      <c r="F105" s="165" t="s">
        <v>163</v>
      </c>
      <c r="H105" s="166">
        <v>1</v>
      </c>
      <c r="I105" s="167"/>
      <c r="L105" s="163"/>
      <c r="M105" s="168"/>
      <c r="T105" s="169"/>
      <c r="AT105" s="164" t="s">
        <v>160</v>
      </c>
      <c r="AU105" s="164" t="s">
        <v>81</v>
      </c>
      <c r="AV105" s="14" t="s">
        <v>156</v>
      </c>
      <c r="AW105" s="14" t="s">
        <v>33</v>
      </c>
      <c r="AX105" s="14" t="s">
        <v>34</v>
      </c>
      <c r="AY105" s="164" t="s">
        <v>149</v>
      </c>
    </row>
    <row r="106" spans="2:65" s="1" customFormat="1" ht="16.5" customHeight="1">
      <c r="B106" s="33"/>
      <c r="C106" s="132" t="s">
        <v>156</v>
      </c>
      <c r="D106" s="132" t="s">
        <v>151</v>
      </c>
      <c r="E106" s="133" t="s">
        <v>1290</v>
      </c>
      <c r="F106" s="134" t="s">
        <v>1291</v>
      </c>
      <c r="G106" s="135" t="s">
        <v>1059</v>
      </c>
      <c r="H106" s="136">
        <v>1</v>
      </c>
      <c r="I106" s="137"/>
      <c r="J106" s="138">
        <f>ROUND(I106*H106,2)</f>
        <v>0</v>
      </c>
      <c r="K106" s="134" t="s">
        <v>155</v>
      </c>
      <c r="L106" s="33"/>
      <c r="M106" s="139" t="s">
        <v>19</v>
      </c>
      <c r="N106" s="140" t="s">
        <v>44</v>
      </c>
      <c r="P106" s="141">
        <f>O106*H106</f>
        <v>0</v>
      </c>
      <c r="Q106" s="141">
        <v>0</v>
      </c>
      <c r="R106" s="141">
        <f>Q106*H106</f>
        <v>0</v>
      </c>
      <c r="S106" s="141">
        <v>0</v>
      </c>
      <c r="T106" s="142">
        <f>S106*H106</f>
        <v>0</v>
      </c>
      <c r="AR106" s="143" t="s">
        <v>1060</v>
      </c>
      <c r="AT106" s="143" t="s">
        <v>151</v>
      </c>
      <c r="AU106" s="143" t="s">
        <v>81</v>
      </c>
      <c r="AY106" s="18" t="s">
        <v>149</v>
      </c>
      <c r="BE106" s="144">
        <f>IF(N106="základní",J106,0)</f>
        <v>0</v>
      </c>
      <c r="BF106" s="144">
        <f>IF(N106="snížená",J106,0)</f>
        <v>0</v>
      </c>
      <c r="BG106" s="144">
        <f>IF(N106="zákl. přenesená",J106,0)</f>
        <v>0</v>
      </c>
      <c r="BH106" s="144">
        <f>IF(N106="sníž. přenesená",J106,0)</f>
        <v>0</v>
      </c>
      <c r="BI106" s="144">
        <f>IF(N106="nulová",J106,0)</f>
        <v>0</v>
      </c>
      <c r="BJ106" s="18" t="s">
        <v>34</v>
      </c>
      <c r="BK106" s="144">
        <f>ROUND(I106*H106,2)</f>
        <v>0</v>
      </c>
      <c r="BL106" s="18" t="s">
        <v>1060</v>
      </c>
      <c r="BM106" s="143" t="s">
        <v>1292</v>
      </c>
    </row>
    <row r="107" spans="2:65" s="1" customFormat="1">
      <c r="B107" s="33"/>
      <c r="D107" s="145" t="s">
        <v>158</v>
      </c>
      <c r="F107" s="146" t="s">
        <v>1293</v>
      </c>
      <c r="I107" s="147"/>
      <c r="L107" s="33"/>
      <c r="M107" s="148"/>
      <c r="T107" s="52"/>
      <c r="AT107" s="18" t="s">
        <v>158</v>
      </c>
      <c r="AU107" s="18" t="s">
        <v>81</v>
      </c>
    </row>
    <row r="108" spans="2:65" s="12" customFormat="1">
      <c r="B108" s="149"/>
      <c r="D108" s="150" t="s">
        <v>160</v>
      </c>
      <c r="E108" s="151" t="s">
        <v>19</v>
      </c>
      <c r="F108" s="152" t="s">
        <v>1294</v>
      </c>
      <c r="H108" s="151" t="s">
        <v>19</v>
      </c>
      <c r="I108" s="153"/>
      <c r="L108" s="149"/>
      <c r="M108" s="154"/>
      <c r="T108" s="155"/>
      <c r="AT108" s="151" t="s">
        <v>160</v>
      </c>
      <c r="AU108" s="151" t="s">
        <v>81</v>
      </c>
      <c r="AV108" s="12" t="s">
        <v>34</v>
      </c>
      <c r="AW108" s="12" t="s">
        <v>33</v>
      </c>
      <c r="AX108" s="12" t="s">
        <v>73</v>
      </c>
      <c r="AY108" s="151" t="s">
        <v>149</v>
      </c>
    </row>
    <row r="109" spans="2:65" s="12" customFormat="1">
      <c r="B109" s="149"/>
      <c r="D109" s="150" t="s">
        <v>160</v>
      </c>
      <c r="E109" s="151" t="s">
        <v>19</v>
      </c>
      <c r="F109" s="152" t="s">
        <v>1295</v>
      </c>
      <c r="H109" s="151" t="s">
        <v>19</v>
      </c>
      <c r="I109" s="153"/>
      <c r="L109" s="149"/>
      <c r="M109" s="154"/>
      <c r="T109" s="155"/>
      <c r="AT109" s="151" t="s">
        <v>160</v>
      </c>
      <c r="AU109" s="151" t="s">
        <v>81</v>
      </c>
      <c r="AV109" s="12" t="s">
        <v>34</v>
      </c>
      <c r="AW109" s="12" t="s">
        <v>33</v>
      </c>
      <c r="AX109" s="12" t="s">
        <v>73</v>
      </c>
      <c r="AY109" s="151" t="s">
        <v>149</v>
      </c>
    </row>
    <row r="110" spans="2:65" s="13" customFormat="1">
      <c r="B110" s="156"/>
      <c r="D110" s="150" t="s">
        <v>160</v>
      </c>
      <c r="E110" s="157" t="s">
        <v>19</v>
      </c>
      <c r="F110" s="158" t="s">
        <v>34</v>
      </c>
      <c r="H110" s="159">
        <v>1</v>
      </c>
      <c r="I110" s="160"/>
      <c r="L110" s="156"/>
      <c r="M110" s="161"/>
      <c r="T110" s="162"/>
      <c r="AT110" s="157" t="s">
        <v>160</v>
      </c>
      <c r="AU110" s="157" t="s">
        <v>81</v>
      </c>
      <c r="AV110" s="13" t="s">
        <v>81</v>
      </c>
      <c r="AW110" s="13" t="s">
        <v>33</v>
      </c>
      <c r="AX110" s="13" t="s">
        <v>73</v>
      </c>
      <c r="AY110" s="157" t="s">
        <v>149</v>
      </c>
    </row>
    <row r="111" spans="2:65" s="14" customFormat="1">
      <c r="B111" s="163"/>
      <c r="D111" s="150" t="s">
        <v>160</v>
      </c>
      <c r="E111" s="164" t="s">
        <v>19</v>
      </c>
      <c r="F111" s="165" t="s">
        <v>163</v>
      </c>
      <c r="H111" s="166">
        <v>1</v>
      </c>
      <c r="I111" s="167"/>
      <c r="L111" s="163"/>
      <c r="M111" s="168"/>
      <c r="T111" s="169"/>
      <c r="AT111" s="164" t="s">
        <v>160</v>
      </c>
      <c r="AU111" s="164" t="s">
        <v>81</v>
      </c>
      <c r="AV111" s="14" t="s">
        <v>156</v>
      </c>
      <c r="AW111" s="14" t="s">
        <v>33</v>
      </c>
      <c r="AX111" s="14" t="s">
        <v>34</v>
      </c>
      <c r="AY111" s="164" t="s">
        <v>149</v>
      </c>
    </row>
    <row r="112" spans="2:65" s="1" customFormat="1" ht="16.5" customHeight="1">
      <c r="B112" s="33"/>
      <c r="C112" s="132" t="s">
        <v>181</v>
      </c>
      <c r="D112" s="132" t="s">
        <v>151</v>
      </c>
      <c r="E112" s="133" t="s">
        <v>1296</v>
      </c>
      <c r="F112" s="134" t="s">
        <v>1297</v>
      </c>
      <c r="G112" s="135" t="s">
        <v>1059</v>
      </c>
      <c r="H112" s="136">
        <v>1</v>
      </c>
      <c r="I112" s="137"/>
      <c r="J112" s="138">
        <f>ROUND(I112*H112,2)</f>
        <v>0</v>
      </c>
      <c r="K112" s="134" t="s">
        <v>155</v>
      </c>
      <c r="L112" s="33"/>
      <c r="M112" s="139" t="s">
        <v>19</v>
      </c>
      <c r="N112" s="140" t="s">
        <v>44</v>
      </c>
      <c r="P112" s="141">
        <f>O112*H112</f>
        <v>0</v>
      </c>
      <c r="Q112" s="141">
        <v>0</v>
      </c>
      <c r="R112" s="141">
        <f>Q112*H112</f>
        <v>0</v>
      </c>
      <c r="S112" s="141">
        <v>0</v>
      </c>
      <c r="T112" s="142">
        <f>S112*H112</f>
        <v>0</v>
      </c>
      <c r="AR112" s="143" t="s">
        <v>1060</v>
      </c>
      <c r="AT112" s="143" t="s">
        <v>151</v>
      </c>
      <c r="AU112" s="143" t="s">
        <v>81</v>
      </c>
      <c r="AY112" s="18" t="s">
        <v>149</v>
      </c>
      <c r="BE112" s="144">
        <f>IF(N112="základní",J112,0)</f>
        <v>0</v>
      </c>
      <c r="BF112" s="144">
        <f>IF(N112="snížená",J112,0)</f>
        <v>0</v>
      </c>
      <c r="BG112" s="144">
        <f>IF(N112="zákl. přenesená",J112,0)</f>
        <v>0</v>
      </c>
      <c r="BH112" s="144">
        <f>IF(N112="sníž. přenesená",J112,0)</f>
        <v>0</v>
      </c>
      <c r="BI112" s="144">
        <f>IF(N112="nulová",J112,0)</f>
        <v>0</v>
      </c>
      <c r="BJ112" s="18" t="s">
        <v>34</v>
      </c>
      <c r="BK112" s="144">
        <f>ROUND(I112*H112,2)</f>
        <v>0</v>
      </c>
      <c r="BL112" s="18" t="s">
        <v>1060</v>
      </c>
      <c r="BM112" s="143" t="s">
        <v>1298</v>
      </c>
    </row>
    <row r="113" spans="2:65" s="1" customFormat="1">
      <c r="B113" s="33"/>
      <c r="D113" s="145" t="s">
        <v>158</v>
      </c>
      <c r="F113" s="146" t="s">
        <v>1299</v>
      </c>
      <c r="I113" s="147"/>
      <c r="L113" s="33"/>
      <c r="M113" s="148"/>
      <c r="T113" s="52"/>
      <c r="AT113" s="18" t="s">
        <v>158</v>
      </c>
      <c r="AU113" s="18" t="s">
        <v>81</v>
      </c>
    </row>
    <row r="114" spans="2:65" s="11" customFormat="1" ht="22.95" customHeight="1">
      <c r="B114" s="120"/>
      <c r="D114" s="121" t="s">
        <v>72</v>
      </c>
      <c r="E114" s="130" t="s">
        <v>1300</v>
      </c>
      <c r="F114" s="130" t="s">
        <v>1301</v>
      </c>
      <c r="I114" s="123"/>
      <c r="J114" s="131">
        <f>BK114</f>
        <v>0</v>
      </c>
      <c r="L114" s="120"/>
      <c r="M114" s="125"/>
      <c r="P114" s="126">
        <f>SUM(P115:P143)</f>
        <v>0</v>
      </c>
      <c r="R114" s="126">
        <f>SUM(R115:R143)</f>
        <v>0</v>
      </c>
      <c r="T114" s="127">
        <f>SUM(T115:T143)</f>
        <v>0</v>
      </c>
      <c r="AR114" s="121" t="s">
        <v>181</v>
      </c>
      <c r="AT114" s="128" t="s">
        <v>72</v>
      </c>
      <c r="AU114" s="128" t="s">
        <v>34</v>
      </c>
      <c r="AY114" s="121" t="s">
        <v>149</v>
      </c>
      <c r="BK114" s="129">
        <f>SUM(BK115:BK143)</f>
        <v>0</v>
      </c>
    </row>
    <row r="115" spans="2:65" s="1" customFormat="1" ht="16.5" customHeight="1">
      <c r="B115" s="33"/>
      <c r="C115" s="132" t="s">
        <v>193</v>
      </c>
      <c r="D115" s="132" t="s">
        <v>151</v>
      </c>
      <c r="E115" s="133" t="s">
        <v>1302</v>
      </c>
      <c r="F115" s="134" t="s">
        <v>1301</v>
      </c>
      <c r="G115" s="135" t="s">
        <v>1059</v>
      </c>
      <c r="H115" s="136">
        <v>1</v>
      </c>
      <c r="I115" s="137"/>
      <c r="J115" s="138">
        <f>ROUND(I115*H115,2)</f>
        <v>0</v>
      </c>
      <c r="K115" s="134" t="s">
        <v>155</v>
      </c>
      <c r="L115" s="33"/>
      <c r="M115" s="139" t="s">
        <v>19</v>
      </c>
      <c r="N115" s="140" t="s">
        <v>44</v>
      </c>
      <c r="P115" s="141">
        <f>O115*H115</f>
        <v>0</v>
      </c>
      <c r="Q115" s="141">
        <v>0</v>
      </c>
      <c r="R115" s="141">
        <f>Q115*H115</f>
        <v>0</v>
      </c>
      <c r="S115" s="141">
        <v>0</v>
      </c>
      <c r="T115" s="142">
        <f>S115*H115</f>
        <v>0</v>
      </c>
      <c r="AR115" s="143" t="s">
        <v>1060</v>
      </c>
      <c r="AT115" s="143" t="s">
        <v>151</v>
      </c>
      <c r="AU115" s="143" t="s">
        <v>81</v>
      </c>
      <c r="AY115" s="18" t="s">
        <v>149</v>
      </c>
      <c r="BE115" s="144">
        <f>IF(N115="základní",J115,0)</f>
        <v>0</v>
      </c>
      <c r="BF115" s="144">
        <f>IF(N115="snížená",J115,0)</f>
        <v>0</v>
      </c>
      <c r="BG115" s="144">
        <f>IF(N115="zákl. přenesená",J115,0)</f>
        <v>0</v>
      </c>
      <c r="BH115" s="144">
        <f>IF(N115="sníž. přenesená",J115,0)</f>
        <v>0</v>
      </c>
      <c r="BI115" s="144">
        <f>IF(N115="nulová",J115,0)</f>
        <v>0</v>
      </c>
      <c r="BJ115" s="18" t="s">
        <v>34</v>
      </c>
      <c r="BK115" s="144">
        <f>ROUND(I115*H115,2)</f>
        <v>0</v>
      </c>
      <c r="BL115" s="18" t="s">
        <v>1060</v>
      </c>
      <c r="BM115" s="143" t="s">
        <v>1303</v>
      </c>
    </row>
    <row r="116" spans="2:65" s="1" customFormat="1">
      <c r="B116" s="33"/>
      <c r="D116" s="145" t="s">
        <v>158</v>
      </c>
      <c r="F116" s="146" t="s">
        <v>1304</v>
      </c>
      <c r="I116" s="147"/>
      <c r="L116" s="33"/>
      <c r="M116" s="148"/>
      <c r="T116" s="52"/>
      <c r="AT116" s="18" t="s">
        <v>158</v>
      </c>
      <c r="AU116" s="18" t="s">
        <v>81</v>
      </c>
    </row>
    <row r="117" spans="2:65" s="12" customFormat="1">
      <c r="B117" s="149"/>
      <c r="D117" s="150" t="s">
        <v>160</v>
      </c>
      <c r="E117" s="151" t="s">
        <v>19</v>
      </c>
      <c r="F117" s="152" t="s">
        <v>1305</v>
      </c>
      <c r="H117" s="151" t="s">
        <v>19</v>
      </c>
      <c r="I117" s="153"/>
      <c r="L117" s="149"/>
      <c r="M117" s="154"/>
      <c r="T117" s="155"/>
      <c r="AT117" s="151" t="s">
        <v>160</v>
      </c>
      <c r="AU117" s="151" t="s">
        <v>81</v>
      </c>
      <c r="AV117" s="12" t="s">
        <v>34</v>
      </c>
      <c r="AW117" s="12" t="s">
        <v>33</v>
      </c>
      <c r="AX117" s="12" t="s">
        <v>73</v>
      </c>
      <c r="AY117" s="151" t="s">
        <v>149</v>
      </c>
    </row>
    <row r="118" spans="2:65" s="12" customFormat="1">
      <c r="B118" s="149"/>
      <c r="D118" s="150" t="s">
        <v>160</v>
      </c>
      <c r="E118" s="151" t="s">
        <v>19</v>
      </c>
      <c r="F118" s="152" t="s">
        <v>1306</v>
      </c>
      <c r="H118" s="151" t="s">
        <v>19</v>
      </c>
      <c r="I118" s="153"/>
      <c r="L118" s="149"/>
      <c r="M118" s="154"/>
      <c r="T118" s="155"/>
      <c r="AT118" s="151" t="s">
        <v>160</v>
      </c>
      <c r="AU118" s="151" t="s">
        <v>81</v>
      </c>
      <c r="AV118" s="12" t="s">
        <v>34</v>
      </c>
      <c r="AW118" s="12" t="s">
        <v>33</v>
      </c>
      <c r="AX118" s="12" t="s">
        <v>73</v>
      </c>
      <c r="AY118" s="151" t="s">
        <v>149</v>
      </c>
    </row>
    <row r="119" spans="2:65" s="12" customFormat="1">
      <c r="B119" s="149"/>
      <c r="D119" s="150" t="s">
        <v>160</v>
      </c>
      <c r="E119" s="151" t="s">
        <v>19</v>
      </c>
      <c r="F119" s="152" t="s">
        <v>1307</v>
      </c>
      <c r="H119" s="151" t="s">
        <v>19</v>
      </c>
      <c r="I119" s="153"/>
      <c r="L119" s="149"/>
      <c r="M119" s="154"/>
      <c r="T119" s="155"/>
      <c r="AT119" s="151" t="s">
        <v>160</v>
      </c>
      <c r="AU119" s="151" t="s">
        <v>81</v>
      </c>
      <c r="AV119" s="12" t="s">
        <v>34</v>
      </c>
      <c r="AW119" s="12" t="s">
        <v>33</v>
      </c>
      <c r="AX119" s="12" t="s">
        <v>73</v>
      </c>
      <c r="AY119" s="151" t="s">
        <v>149</v>
      </c>
    </row>
    <row r="120" spans="2:65" s="12" customFormat="1">
      <c r="B120" s="149"/>
      <c r="D120" s="150" t="s">
        <v>160</v>
      </c>
      <c r="E120" s="151" t="s">
        <v>19</v>
      </c>
      <c r="F120" s="152" t="s">
        <v>1308</v>
      </c>
      <c r="H120" s="151" t="s">
        <v>19</v>
      </c>
      <c r="I120" s="153"/>
      <c r="L120" s="149"/>
      <c r="M120" s="154"/>
      <c r="T120" s="155"/>
      <c r="AT120" s="151" t="s">
        <v>160</v>
      </c>
      <c r="AU120" s="151" t="s">
        <v>81</v>
      </c>
      <c r="AV120" s="12" t="s">
        <v>34</v>
      </c>
      <c r="AW120" s="12" t="s">
        <v>33</v>
      </c>
      <c r="AX120" s="12" t="s">
        <v>73</v>
      </c>
      <c r="AY120" s="151" t="s">
        <v>149</v>
      </c>
    </row>
    <row r="121" spans="2:65" s="12" customFormat="1">
      <c r="B121" s="149"/>
      <c r="D121" s="150" t="s">
        <v>160</v>
      </c>
      <c r="E121" s="151" t="s">
        <v>19</v>
      </c>
      <c r="F121" s="152" t="s">
        <v>1309</v>
      </c>
      <c r="H121" s="151" t="s">
        <v>19</v>
      </c>
      <c r="I121" s="153"/>
      <c r="L121" s="149"/>
      <c r="M121" s="154"/>
      <c r="T121" s="155"/>
      <c r="AT121" s="151" t="s">
        <v>160</v>
      </c>
      <c r="AU121" s="151" t="s">
        <v>81</v>
      </c>
      <c r="AV121" s="12" t="s">
        <v>34</v>
      </c>
      <c r="AW121" s="12" t="s">
        <v>33</v>
      </c>
      <c r="AX121" s="12" t="s">
        <v>73</v>
      </c>
      <c r="AY121" s="151" t="s">
        <v>149</v>
      </c>
    </row>
    <row r="122" spans="2:65" s="12" customFormat="1">
      <c r="B122" s="149"/>
      <c r="D122" s="150" t="s">
        <v>160</v>
      </c>
      <c r="E122" s="151" t="s">
        <v>19</v>
      </c>
      <c r="F122" s="152" t="s">
        <v>1310</v>
      </c>
      <c r="H122" s="151" t="s">
        <v>19</v>
      </c>
      <c r="I122" s="153"/>
      <c r="L122" s="149"/>
      <c r="M122" s="154"/>
      <c r="T122" s="155"/>
      <c r="AT122" s="151" t="s">
        <v>160</v>
      </c>
      <c r="AU122" s="151" t="s">
        <v>81</v>
      </c>
      <c r="AV122" s="12" t="s">
        <v>34</v>
      </c>
      <c r="AW122" s="12" t="s">
        <v>33</v>
      </c>
      <c r="AX122" s="12" t="s">
        <v>73</v>
      </c>
      <c r="AY122" s="151" t="s">
        <v>149</v>
      </c>
    </row>
    <row r="123" spans="2:65" s="13" customFormat="1">
      <c r="B123" s="156"/>
      <c r="D123" s="150" t="s">
        <v>160</v>
      </c>
      <c r="E123" s="157" t="s">
        <v>19</v>
      </c>
      <c r="F123" s="158" t="s">
        <v>34</v>
      </c>
      <c r="H123" s="159">
        <v>1</v>
      </c>
      <c r="I123" s="160"/>
      <c r="L123" s="156"/>
      <c r="M123" s="161"/>
      <c r="T123" s="162"/>
      <c r="AT123" s="157" t="s">
        <v>160</v>
      </c>
      <c r="AU123" s="157" t="s">
        <v>81</v>
      </c>
      <c r="AV123" s="13" t="s">
        <v>81</v>
      </c>
      <c r="AW123" s="13" t="s">
        <v>33</v>
      </c>
      <c r="AX123" s="13" t="s">
        <v>73</v>
      </c>
      <c r="AY123" s="157" t="s">
        <v>149</v>
      </c>
    </row>
    <row r="124" spans="2:65" s="14" customFormat="1">
      <c r="B124" s="163"/>
      <c r="D124" s="150" t="s">
        <v>160</v>
      </c>
      <c r="E124" s="164" t="s">
        <v>19</v>
      </c>
      <c r="F124" s="165" t="s">
        <v>163</v>
      </c>
      <c r="H124" s="166">
        <v>1</v>
      </c>
      <c r="I124" s="167"/>
      <c r="L124" s="163"/>
      <c r="M124" s="168"/>
      <c r="T124" s="169"/>
      <c r="AT124" s="164" t="s">
        <v>160</v>
      </c>
      <c r="AU124" s="164" t="s">
        <v>81</v>
      </c>
      <c r="AV124" s="14" t="s">
        <v>156</v>
      </c>
      <c r="AW124" s="14" t="s">
        <v>33</v>
      </c>
      <c r="AX124" s="14" t="s">
        <v>34</v>
      </c>
      <c r="AY124" s="164" t="s">
        <v>149</v>
      </c>
    </row>
    <row r="125" spans="2:65" s="1" customFormat="1" ht="16.5" customHeight="1">
      <c r="B125" s="33"/>
      <c r="C125" s="132" t="s">
        <v>198</v>
      </c>
      <c r="D125" s="132" t="s">
        <v>151</v>
      </c>
      <c r="E125" s="133" t="s">
        <v>1311</v>
      </c>
      <c r="F125" s="134" t="s">
        <v>1312</v>
      </c>
      <c r="G125" s="135" t="s">
        <v>1059</v>
      </c>
      <c r="H125" s="136">
        <v>1</v>
      </c>
      <c r="I125" s="137"/>
      <c r="J125" s="138">
        <f>ROUND(I125*H125,2)</f>
        <v>0</v>
      </c>
      <c r="K125" s="134" t="s">
        <v>155</v>
      </c>
      <c r="L125" s="33"/>
      <c r="M125" s="139" t="s">
        <v>19</v>
      </c>
      <c r="N125" s="140" t="s">
        <v>44</v>
      </c>
      <c r="P125" s="141">
        <f>O125*H125</f>
        <v>0</v>
      </c>
      <c r="Q125" s="141">
        <v>0</v>
      </c>
      <c r="R125" s="141">
        <f>Q125*H125</f>
        <v>0</v>
      </c>
      <c r="S125" s="141">
        <v>0</v>
      </c>
      <c r="T125" s="142">
        <f>S125*H125</f>
        <v>0</v>
      </c>
      <c r="AR125" s="143" t="s">
        <v>1060</v>
      </c>
      <c r="AT125" s="143" t="s">
        <v>151</v>
      </c>
      <c r="AU125" s="143" t="s">
        <v>81</v>
      </c>
      <c r="AY125" s="18" t="s">
        <v>149</v>
      </c>
      <c r="BE125" s="144">
        <f>IF(N125="základní",J125,0)</f>
        <v>0</v>
      </c>
      <c r="BF125" s="144">
        <f>IF(N125="snížená",J125,0)</f>
        <v>0</v>
      </c>
      <c r="BG125" s="144">
        <f>IF(N125="zákl. přenesená",J125,0)</f>
        <v>0</v>
      </c>
      <c r="BH125" s="144">
        <f>IF(N125="sníž. přenesená",J125,0)</f>
        <v>0</v>
      </c>
      <c r="BI125" s="144">
        <f>IF(N125="nulová",J125,0)</f>
        <v>0</v>
      </c>
      <c r="BJ125" s="18" t="s">
        <v>34</v>
      </c>
      <c r="BK125" s="144">
        <f>ROUND(I125*H125,2)</f>
        <v>0</v>
      </c>
      <c r="BL125" s="18" t="s">
        <v>1060</v>
      </c>
      <c r="BM125" s="143" t="s">
        <v>1313</v>
      </c>
    </row>
    <row r="126" spans="2:65" s="1" customFormat="1">
      <c r="B126" s="33"/>
      <c r="D126" s="145" t="s">
        <v>158</v>
      </c>
      <c r="F126" s="146" t="s">
        <v>1314</v>
      </c>
      <c r="I126" s="147"/>
      <c r="L126" s="33"/>
      <c r="M126" s="148"/>
      <c r="T126" s="52"/>
      <c r="AT126" s="18" t="s">
        <v>158</v>
      </c>
      <c r="AU126" s="18" t="s">
        <v>81</v>
      </c>
    </row>
    <row r="127" spans="2:65" s="12" customFormat="1">
      <c r="B127" s="149"/>
      <c r="D127" s="150" t="s">
        <v>160</v>
      </c>
      <c r="E127" s="151" t="s">
        <v>19</v>
      </c>
      <c r="F127" s="152" t="s">
        <v>1315</v>
      </c>
      <c r="H127" s="151" t="s">
        <v>19</v>
      </c>
      <c r="I127" s="153"/>
      <c r="L127" s="149"/>
      <c r="M127" s="154"/>
      <c r="T127" s="155"/>
      <c r="AT127" s="151" t="s">
        <v>160</v>
      </c>
      <c r="AU127" s="151" t="s">
        <v>81</v>
      </c>
      <c r="AV127" s="12" t="s">
        <v>34</v>
      </c>
      <c r="AW127" s="12" t="s">
        <v>33</v>
      </c>
      <c r="AX127" s="12" t="s">
        <v>73</v>
      </c>
      <c r="AY127" s="151" t="s">
        <v>149</v>
      </c>
    </row>
    <row r="128" spans="2:65" s="12" customFormat="1">
      <c r="B128" s="149"/>
      <c r="D128" s="150" t="s">
        <v>160</v>
      </c>
      <c r="E128" s="151" t="s">
        <v>19</v>
      </c>
      <c r="F128" s="152" t="s">
        <v>1316</v>
      </c>
      <c r="H128" s="151" t="s">
        <v>19</v>
      </c>
      <c r="I128" s="153"/>
      <c r="L128" s="149"/>
      <c r="M128" s="154"/>
      <c r="T128" s="155"/>
      <c r="AT128" s="151" t="s">
        <v>160</v>
      </c>
      <c r="AU128" s="151" t="s">
        <v>81</v>
      </c>
      <c r="AV128" s="12" t="s">
        <v>34</v>
      </c>
      <c r="AW128" s="12" t="s">
        <v>33</v>
      </c>
      <c r="AX128" s="12" t="s">
        <v>73</v>
      </c>
      <c r="AY128" s="151" t="s">
        <v>149</v>
      </c>
    </row>
    <row r="129" spans="2:65" s="12" customFormat="1" ht="20.399999999999999">
      <c r="B129" s="149"/>
      <c r="D129" s="150" t="s">
        <v>160</v>
      </c>
      <c r="E129" s="151" t="s">
        <v>19</v>
      </c>
      <c r="F129" s="152" t="s">
        <v>1317</v>
      </c>
      <c r="H129" s="151" t="s">
        <v>19</v>
      </c>
      <c r="I129" s="153"/>
      <c r="L129" s="149"/>
      <c r="M129" s="154"/>
      <c r="T129" s="155"/>
      <c r="AT129" s="151" t="s">
        <v>160</v>
      </c>
      <c r="AU129" s="151" t="s">
        <v>81</v>
      </c>
      <c r="AV129" s="12" t="s">
        <v>34</v>
      </c>
      <c r="AW129" s="12" t="s">
        <v>33</v>
      </c>
      <c r="AX129" s="12" t="s">
        <v>73</v>
      </c>
      <c r="AY129" s="151" t="s">
        <v>149</v>
      </c>
    </row>
    <row r="130" spans="2:65" s="13" customFormat="1">
      <c r="B130" s="156"/>
      <c r="D130" s="150" t="s">
        <v>160</v>
      </c>
      <c r="E130" s="157" t="s">
        <v>19</v>
      </c>
      <c r="F130" s="158" t="s">
        <v>34</v>
      </c>
      <c r="H130" s="159">
        <v>1</v>
      </c>
      <c r="I130" s="160"/>
      <c r="L130" s="156"/>
      <c r="M130" s="161"/>
      <c r="T130" s="162"/>
      <c r="AT130" s="157" t="s">
        <v>160</v>
      </c>
      <c r="AU130" s="157" t="s">
        <v>81</v>
      </c>
      <c r="AV130" s="13" t="s">
        <v>81</v>
      </c>
      <c r="AW130" s="13" t="s">
        <v>33</v>
      </c>
      <c r="AX130" s="13" t="s">
        <v>73</v>
      </c>
      <c r="AY130" s="157" t="s">
        <v>149</v>
      </c>
    </row>
    <row r="131" spans="2:65" s="14" customFormat="1">
      <c r="B131" s="163"/>
      <c r="D131" s="150" t="s">
        <v>160</v>
      </c>
      <c r="E131" s="164" t="s">
        <v>19</v>
      </c>
      <c r="F131" s="165" t="s">
        <v>163</v>
      </c>
      <c r="H131" s="166">
        <v>1</v>
      </c>
      <c r="I131" s="167"/>
      <c r="L131" s="163"/>
      <c r="M131" s="168"/>
      <c r="T131" s="169"/>
      <c r="AT131" s="164" t="s">
        <v>160</v>
      </c>
      <c r="AU131" s="164" t="s">
        <v>81</v>
      </c>
      <c r="AV131" s="14" t="s">
        <v>156</v>
      </c>
      <c r="AW131" s="14" t="s">
        <v>33</v>
      </c>
      <c r="AX131" s="14" t="s">
        <v>34</v>
      </c>
      <c r="AY131" s="164" t="s">
        <v>149</v>
      </c>
    </row>
    <row r="132" spans="2:65" s="1" customFormat="1" ht="16.5" customHeight="1">
      <c r="B132" s="33"/>
      <c r="C132" s="132" t="s">
        <v>206</v>
      </c>
      <c r="D132" s="132" t="s">
        <v>151</v>
      </c>
      <c r="E132" s="133" t="s">
        <v>1318</v>
      </c>
      <c r="F132" s="134" t="s">
        <v>1319</v>
      </c>
      <c r="G132" s="135" t="s">
        <v>1059</v>
      </c>
      <c r="H132" s="136">
        <v>1</v>
      </c>
      <c r="I132" s="137"/>
      <c r="J132" s="138">
        <f>ROUND(I132*H132,2)</f>
        <v>0</v>
      </c>
      <c r="K132" s="134" t="s">
        <v>155</v>
      </c>
      <c r="L132" s="33"/>
      <c r="M132" s="139" t="s">
        <v>19</v>
      </c>
      <c r="N132" s="140" t="s">
        <v>44</v>
      </c>
      <c r="P132" s="141">
        <f>O132*H132</f>
        <v>0</v>
      </c>
      <c r="Q132" s="141">
        <v>0</v>
      </c>
      <c r="R132" s="141">
        <f>Q132*H132</f>
        <v>0</v>
      </c>
      <c r="S132" s="141">
        <v>0</v>
      </c>
      <c r="T132" s="142">
        <f>S132*H132</f>
        <v>0</v>
      </c>
      <c r="AR132" s="143" t="s">
        <v>1060</v>
      </c>
      <c r="AT132" s="143" t="s">
        <v>151</v>
      </c>
      <c r="AU132" s="143" t="s">
        <v>81</v>
      </c>
      <c r="AY132" s="18" t="s">
        <v>149</v>
      </c>
      <c r="BE132" s="144">
        <f>IF(N132="základní",J132,0)</f>
        <v>0</v>
      </c>
      <c r="BF132" s="144">
        <f>IF(N132="snížená",J132,0)</f>
        <v>0</v>
      </c>
      <c r="BG132" s="144">
        <f>IF(N132="zákl. přenesená",J132,0)</f>
        <v>0</v>
      </c>
      <c r="BH132" s="144">
        <f>IF(N132="sníž. přenesená",J132,0)</f>
        <v>0</v>
      </c>
      <c r="BI132" s="144">
        <f>IF(N132="nulová",J132,0)</f>
        <v>0</v>
      </c>
      <c r="BJ132" s="18" t="s">
        <v>34</v>
      </c>
      <c r="BK132" s="144">
        <f>ROUND(I132*H132,2)</f>
        <v>0</v>
      </c>
      <c r="BL132" s="18" t="s">
        <v>1060</v>
      </c>
      <c r="BM132" s="143" t="s">
        <v>1320</v>
      </c>
    </row>
    <row r="133" spans="2:65" s="1" customFormat="1">
      <c r="B133" s="33"/>
      <c r="D133" s="145" t="s">
        <v>158</v>
      </c>
      <c r="F133" s="146" t="s">
        <v>1321</v>
      </c>
      <c r="I133" s="147"/>
      <c r="L133" s="33"/>
      <c r="M133" s="148"/>
      <c r="T133" s="52"/>
      <c r="AT133" s="18" t="s">
        <v>158</v>
      </c>
      <c r="AU133" s="18" t="s">
        <v>81</v>
      </c>
    </row>
    <row r="134" spans="2:65" s="12" customFormat="1">
      <c r="B134" s="149"/>
      <c r="D134" s="150" t="s">
        <v>160</v>
      </c>
      <c r="E134" s="151" t="s">
        <v>19</v>
      </c>
      <c r="F134" s="152" t="s">
        <v>1322</v>
      </c>
      <c r="H134" s="151" t="s">
        <v>19</v>
      </c>
      <c r="I134" s="153"/>
      <c r="L134" s="149"/>
      <c r="M134" s="154"/>
      <c r="T134" s="155"/>
      <c r="AT134" s="151" t="s">
        <v>160</v>
      </c>
      <c r="AU134" s="151" t="s">
        <v>81</v>
      </c>
      <c r="AV134" s="12" t="s">
        <v>34</v>
      </c>
      <c r="AW134" s="12" t="s">
        <v>33</v>
      </c>
      <c r="AX134" s="12" t="s">
        <v>73</v>
      </c>
      <c r="AY134" s="151" t="s">
        <v>149</v>
      </c>
    </row>
    <row r="135" spans="2:65" s="12" customFormat="1" ht="30.6">
      <c r="B135" s="149"/>
      <c r="D135" s="150" t="s">
        <v>160</v>
      </c>
      <c r="E135" s="151" t="s">
        <v>19</v>
      </c>
      <c r="F135" s="152" t="s">
        <v>1323</v>
      </c>
      <c r="H135" s="151" t="s">
        <v>19</v>
      </c>
      <c r="I135" s="153"/>
      <c r="L135" s="149"/>
      <c r="M135" s="154"/>
      <c r="T135" s="155"/>
      <c r="AT135" s="151" t="s">
        <v>160</v>
      </c>
      <c r="AU135" s="151" t="s">
        <v>81</v>
      </c>
      <c r="AV135" s="12" t="s">
        <v>34</v>
      </c>
      <c r="AW135" s="12" t="s">
        <v>33</v>
      </c>
      <c r="AX135" s="12" t="s">
        <v>73</v>
      </c>
      <c r="AY135" s="151" t="s">
        <v>149</v>
      </c>
    </row>
    <row r="136" spans="2:65" s="13" customFormat="1">
      <c r="B136" s="156"/>
      <c r="D136" s="150" t="s">
        <v>160</v>
      </c>
      <c r="E136" s="157" t="s">
        <v>19</v>
      </c>
      <c r="F136" s="158" t="s">
        <v>34</v>
      </c>
      <c r="H136" s="159">
        <v>1</v>
      </c>
      <c r="I136" s="160"/>
      <c r="L136" s="156"/>
      <c r="M136" s="161"/>
      <c r="T136" s="162"/>
      <c r="AT136" s="157" t="s">
        <v>160</v>
      </c>
      <c r="AU136" s="157" t="s">
        <v>81</v>
      </c>
      <c r="AV136" s="13" t="s">
        <v>81</v>
      </c>
      <c r="AW136" s="13" t="s">
        <v>33</v>
      </c>
      <c r="AX136" s="13" t="s">
        <v>73</v>
      </c>
      <c r="AY136" s="157" t="s">
        <v>149</v>
      </c>
    </row>
    <row r="137" spans="2:65" s="14" customFormat="1">
      <c r="B137" s="163"/>
      <c r="D137" s="150" t="s">
        <v>160</v>
      </c>
      <c r="E137" s="164" t="s">
        <v>19</v>
      </c>
      <c r="F137" s="165" t="s">
        <v>163</v>
      </c>
      <c r="H137" s="166">
        <v>1</v>
      </c>
      <c r="I137" s="167"/>
      <c r="L137" s="163"/>
      <c r="M137" s="168"/>
      <c r="T137" s="169"/>
      <c r="AT137" s="164" t="s">
        <v>160</v>
      </c>
      <c r="AU137" s="164" t="s">
        <v>81</v>
      </c>
      <c r="AV137" s="14" t="s">
        <v>156</v>
      </c>
      <c r="AW137" s="14" t="s">
        <v>33</v>
      </c>
      <c r="AX137" s="14" t="s">
        <v>34</v>
      </c>
      <c r="AY137" s="164" t="s">
        <v>149</v>
      </c>
    </row>
    <row r="138" spans="2:65" s="1" customFormat="1" ht="16.5" customHeight="1">
      <c r="B138" s="33"/>
      <c r="C138" s="132" t="s">
        <v>211</v>
      </c>
      <c r="D138" s="132" t="s">
        <v>151</v>
      </c>
      <c r="E138" s="133" t="s">
        <v>1324</v>
      </c>
      <c r="F138" s="134" t="s">
        <v>1325</v>
      </c>
      <c r="G138" s="135" t="s">
        <v>1059</v>
      </c>
      <c r="H138" s="136">
        <v>1</v>
      </c>
      <c r="I138" s="137"/>
      <c r="J138" s="138">
        <f>ROUND(I138*H138,2)</f>
        <v>0</v>
      </c>
      <c r="K138" s="134" t="s">
        <v>155</v>
      </c>
      <c r="L138" s="33"/>
      <c r="M138" s="139" t="s">
        <v>19</v>
      </c>
      <c r="N138" s="140" t="s">
        <v>44</v>
      </c>
      <c r="P138" s="141">
        <f>O138*H138</f>
        <v>0</v>
      </c>
      <c r="Q138" s="141">
        <v>0</v>
      </c>
      <c r="R138" s="141">
        <f>Q138*H138</f>
        <v>0</v>
      </c>
      <c r="S138" s="141">
        <v>0</v>
      </c>
      <c r="T138" s="142">
        <f>S138*H138</f>
        <v>0</v>
      </c>
      <c r="AR138" s="143" t="s">
        <v>1060</v>
      </c>
      <c r="AT138" s="143" t="s">
        <v>151</v>
      </c>
      <c r="AU138" s="143" t="s">
        <v>81</v>
      </c>
      <c r="AY138" s="18" t="s">
        <v>149</v>
      </c>
      <c r="BE138" s="144">
        <f>IF(N138="základní",J138,0)</f>
        <v>0</v>
      </c>
      <c r="BF138" s="144">
        <f>IF(N138="snížená",J138,0)</f>
        <v>0</v>
      </c>
      <c r="BG138" s="144">
        <f>IF(N138="zákl. přenesená",J138,0)</f>
        <v>0</v>
      </c>
      <c r="BH138" s="144">
        <f>IF(N138="sníž. přenesená",J138,0)</f>
        <v>0</v>
      </c>
      <c r="BI138" s="144">
        <f>IF(N138="nulová",J138,0)</f>
        <v>0</v>
      </c>
      <c r="BJ138" s="18" t="s">
        <v>34</v>
      </c>
      <c r="BK138" s="144">
        <f>ROUND(I138*H138,2)</f>
        <v>0</v>
      </c>
      <c r="BL138" s="18" t="s">
        <v>1060</v>
      </c>
      <c r="BM138" s="143" t="s">
        <v>1326</v>
      </c>
    </row>
    <row r="139" spans="2:65" s="1" customFormat="1">
      <c r="B139" s="33"/>
      <c r="D139" s="145" t="s">
        <v>158</v>
      </c>
      <c r="F139" s="146" t="s">
        <v>1327</v>
      </c>
      <c r="I139" s="147"/>
      <c r="L139" s="33"/>
      <c r="M139" s="148"/>
      <c r="T139" s="52"/>
      <c r="AT139" s="18" t="s">
        <v>158</v>
      </c>
      <c r="AU139" s="18" t="s">
        <v>81</v>
      </c>
    </row>
    <row r="140" spans="2:65" s="12" customFormat="1" ht="20.399999999999999">
      <c r="B140" s="149"/>
      <c r="D140" s="150" t="s">
        <v>160</v>
      </c>
      <c r="E140" s="151" t="s">
        <v>19</v>
      </c>
      <c r="F140" s="152" t="s">
        <v>1328</v>
      </c>
      <c r="H140" s="151" t="s">
        <v>19</v>
      </c>
      <c r="I140" s="153"/>
      <c r="L140" s="149"/>
      <c r="M140" s="154"/>
      <c r="T140" s="155"/>
      <c r="AT140" s="151" t="s">
        <v>160</v>
      </c>
      <c r="AU140" s="151" t="s">
        <v>81</v>
      </c>
      <c r="AV140" s="12" t="s">
        <v>34</v>
      </c>
      <c r="AW140" s="12" t="s">
        <v>33</v>
      </c>
      <c r="AX140" s="12" t="s">
        <v>73</v>
      </c>
      <c r="AY140" s="151" t="s">
        <v>149</v>
      </c>
    </row>
    <row r="141" spans="2:65" s="12" customFormat="1">
      <c r="B141" s="149"/>
      <c r="D141" s="150" t="s">
        <v>160</v>
      </c>
      <c r="E141" s="151" t="s">
        <v>19</v>
      </c>
      <c r="F141" s="152" t="s">
        <v>1329</v>
      </c>
      <c r="H141" s="151" t="s">
        <v>19</v>
      </c>
      <c r="I141" s="153"/>
      <c r="L141" s="149"/>
      <c r="M141" s="154"/>
      <c r="T141" s="155"/>
      <c r="AT141" s="151" t="s">
        <v>160</v>
      </c>
      <c r="AU141" s="151" t="s">
        <v>81</v>
      </c>
      <c r="AV141" s="12" t="s">
        <v>34</v>
      </c>
      <c r="AW141" s="12" t="s">
        <v>33</v>
      </c>
      <c r="AX141" s="12" t="s">
        <v>73</v>
      </c>
      <c r="AY141" s="151" t="s">
        <v>149</v>
      </c>
    </row>
    <row r="142" spans="2:65" s="13" customFormat="1">
      <c r="B142" s="156"/>
      <c r="D142" s="150" t="s">
        <v>160</v>
      </c>
      <c r="E142" s="157" t="s">
        <v>19</v>
      </c>
      <c r="F142" s="158" t="s">
        <v>34</v>
      </c>
      <c r="H142" s="159">
        <v>1</v>
      </c>
      <c r="I142" s="160"/>
      <c r="L142" s="156"/>
      <c r="M142" s="161"/>
      <c r="T142" s="162"/>
      <c r="AT142" s="157" t="s">
        <v>160</v>
      </c>
      <c r="AU142" s="157" t="s">
        <v>81</v>
      </c>
      <c r="AV142" s="13" t="s">
        <v>81</v>
      </c>
      <c r="AW142" s="13" t="s">
        <v>33</v>
      </c>
      <c r="AX142" s="13" t="s">
        <v>73</v>
      </c>
      <c r="AY142" s="157" t="s">
        <v>149</v>
      </c>
    </row>
    <row r="143" spans="2:65" s="14" customFormat="1">
      <c r="B143" s="163"/>
      <c r="D143" s="150" t="s">
        <v>160</v>
      </c>
      <c r="E143" s="164" t="s">
        <v>19</v>
      </c>
      <c r="F143" s="165" t="s">
        <v>163</v>
      </c>
      <c r="H143" s="166">
        <v>1</v>
      </c>
      <c r="I143" s="167"/>
      <c r="L143" s="163"/>
      <c r="M143" s="168"/>
      <c r="T143" s="169"/>
      <c r="AT143" s="164" t="s">
        <v>160</v>
      </c>
      <c r="AU143" s="164" t="s">
        <v>81</v>
      </c>
      <c r="AV143" s="14" t="s">
        <v>156</v>
      </c>
      <c r="AW143" s="14" t="s">
        <v>33</v>
      </c>
      <c r="AX143" s="14" t="s">
        <v>34</v>
      </c>
      <c r="AY143" s="164" t="s">
        <v>149</v>
      </c>
    </row>
    <row r="144" spans="2:65" s="11" customFormat="1" ht="22.95" customHeight="1">
      <c r="B144" s="120"/>
      <c r="D144" s="121" t="s">
        <v>72</v>
      </c>
      <c r="E144" s="130" t="s">
        <v>1330</v>
      </c>
      <c r="F144" s="130" t="s">
        <v>1331</v>
      </c>
      <c r="I144" s="123"/>
      <c r="J144" s="131">
        <f>BK144</f>
        <v>0</v>
      </c>
      <c r="L144" s="120"/>
      <c r="M144" s="125"/>
      <c r="P144" s="126">
        <f>SUM(P145:P146)</f>
        <v>0</v>
      </c>
      <c r="R144" s="126">
        <f>SUM(R145:R146)</f>
        <v>0</v>
      </c>
      <c r="T144" s="127">
        <f>SUM(T145:T146)</f>
        <v>0</v>
      </c>
      <c r="AR144" s="121" t="s">
        <v>181</v>
      </c>
      <c r="AT144" s="128" t="s">
        <v>72</v>
      </c>
      <c r="AU144" s="128" t="s">
        <v>34</v>
      </c>
      <c r="AY144" s="121" t="s">
        <v>149</v>
      </c>
      <c r="BK144" s="129">
        <f>SUM(BK145:BK146)</f>
        <v>0</v>
      </c>
    </row>
    <row r="145" spans="2:65" s="1" customFormat="1" ht="16.5" customHeight="1">
      <c r="B145" s="33"/>
      <c r="C145" s="132" t="s">
        <v>219</v>
      </c>
      <c r="D145" s="132" t="s">
        <v>151</v>
      </c>
      <c r="E145" s="133" t="s">
        <v>1332</v>
      </c>
      <c r="F145" s="134" t="s">
        <v>1333</v>
      </c>
      <c r="G145" s="135" t="s">
        <v>1059</v>
      </c>
      <c r="H145" s="136">
        <v>1</v>
      </c>
      <c r="I145" s="137"/>
      <c r="J145" s="138">
        <f>ROUND(I145*H145,2)</f>
        <v>0</v>
      </c>
      <c r="K145" s="134" t="s">
        <v>155</v>
      </c>
      <c r="L145" s="33"/>
      <c r="M145" s="139" t="s">
        <v>19</v>
      </c>
      <c r="N145" s="140" t="s">
        <v>44</v>
      </c>
      <c r="P145" s="141">
        <f>O145*H145</f>
        <v>0</v>
      </c>
      <c r="Q145" s="141">
        <v>0</v>
      </c>
      <c r="R145" s="141">
        <f>Q145*H145</f>
        <v>0</v>
      </c>
      <c r="S145" s="141">
        <v>0</v>
      </c>
      <c r="T145" s="142">
        <f>S145*H145</f>
        <v>0</v>
      </c>
      <c r="AR145" s="143" t="s">
        <v>1060</v>
      </c>
      <c r="AT145" s="143" t="s">
        <v>151</v>
      </c>
      <c r="AU145" s="143" t="s">
        <v>81</v>
      </c>
      <c r="AY145" s="18" t="s">
        <v>149</v>
      </c>
      <c r="BE145" s="144">
        <f>IF(N145="základní",J145,0)</f>
        <v>0</v>
      </c>
      <c r="BF145" s="144">
        <f>IF(N145="snížená",J145,0)</f>
        <v>0</v>
      </c>
      <c r="BG145" s="144">
        <f>IF(N145="zákl. přenesená",J145,0)</f>
        <v>0</v>
      </c>
      <c r="BH145" s="144">
        <f>IF(N145="sníž. přenesená",J145,0)</f>
        <v>0</v>
      </c>
      <c r="BI145" s="144">
        <f>IF(N145="nulová",J145,0)</f>
        <v>0</v>
      </c>
      <c r="BJ145" s="18" t="s">
        <v>34</v>
      </c>
      <c r="BK145" s="144">
        <f>ROUND(I145*H145,2)</f>
        <v>0</v>
      </c>
      <c r="BL145" s="18" t="s">
        <v>1060</v>
      </c>
      <c r="BM145" s="143" t="s">
        <v>1334</v>
      </c>
    </row>
    <row r="146" spans="2:65" s="1" customFormat="1">
      <c r="B146" s="33"/>
      <c r="D146" s="145" t="s">
        <v>158</v>
      </c>
      <c r="F146" s="146" t="s">
        <v>1335</v>
      </c>
      <c r="I146" s="147"/>
      <c r="L146" s="33"/>
      <c r="M146" s="188"/>
      <c r="N146" s="189"/>
      <c r="O146" s="189"/>
      <c r="P146" s="189"/>
      <c r="Q146" s="189"/>
      <c r="R146" s="189"/>
      <c r="S146" s="189"/>
      <c r="T146" s="190"/>
      <c r="AT146" s="18" t="s">
        <v>158</v>
      </c>
      <c r="AU146" s="18" t="s">
        <v>81</v>
      </c>
    </row>
    <row r="147" spans="2:65" s="1" customFormat="1" ht="6.9" customHeight="1">
      <c r="B147" s="41"/>
      <c r="C147" s="42"/>
      <c r="D147" s="42"/>
      <c r="E147" s="42"/>
      <c r="F147" s="42"/>
      <c r="G147" s="42"/>
      <c r="H147" s="42"/>
      <c r="I147" s="42"/>
      <c r="J147" s="42"/>
      <c r="K147" s="42"/>
      <c r="L147" s="33"/>
    </row>
  </sheetData>
  <sheetProtection algorithmName="SHA-512" hashValue="I0ntdJvWkAnzODe81QMVLxt8vXMuv4BBAQhxbAO5TIhettiXvQCDs+/uT5geP9uYkWcrrK1r4VqtJnvzQiCzpw==" saltValue="mNf60Qoy5fZPiXNE/DDB1+KS50FU2KL2U+sw3UwxgQiYvo8JxVzarHsb3iyr3dp8Hb9oWJ4aiqGuYQq0g3DQzQ==" spinCount="100000" sheet="1" objects="1" scenarios="1" formatColumns="0" formatRows="0" autoFilter="0"/>
  <autoFilter ref="C82:K146" xr:uid="{00000000-0009-0000-0000-000008000000}"/>
  <mergeCells count="9">
    <mergeCell ref="E50:H50"/>
    <mergeCell ref="E73:H73"/>
    <mergeCell ref="E75:H75"/>
    <mergeCell ref="L2:V2"/>
    <mergeCell ref="E7:H7"/>
    <mergeCell ref="E9:H9"/>
    <mergeCell ref="E18:H18"/>
    <mergeCell ref="E27:H27"/>
    <mergeCell ref="E48:H48"/>
  </mergeCells>
  <hyperlinks>
    <hyperlink ref="F87" r:id="rId1" xr:uid="{00000000-0004-0000-0800-000000000000}"/>
    <hyperlink ref="F92" r:id="rId2" xr:uid="{00000000-0004-0000-0800-000001000000}"/>
    <hyperlink ref="F102" r:id="rId3" xr:uid="{00000000-0004-0000-0800-000002000000}"/>
    <hyperlink ref="F107" r:id="rId4" xr:uid="{00000000-0004-0000-0800-000003000000}"/>
    <hyperlink ref="F113" r:id="rId5" xr:uid="{00000000-0004-0000-0800-000004000000}"/>
    <hyperlink ref="F116" r:id="rId6" xr:uid="{00000000-0004-0000-0800-000005000000}"/>
    <hyperlink ref="F126" r:id="rId7" xr:uid="{00000000-0004-0000-0800-000006000000}"/>
    <hyperlink ref="F133" r:id="rId8" xr:uid="{00000000-0004-0000-0800-000007000000}"/>
    <hyperlink ref="F139" r:id="rId9" xr:uid="{00000000-0004-0000-0800-000008000000}"/>
    <hyperlink ref="F146" r:id="rId10" xr:uid="{00000000-0004-0000-0800-000009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218"/>
  <sheetViews>
    <sheetView showGridLines="0" zoomScale="110" zoomScaleNormal="110" workbookViewId="0"/>
  </sheetViews>
  <sheetFormatPr defaultRowHeight="10.199999999999999"/>
  <cols>
    <col min="1" max="1" width="8.28515625" style="191" customWidth="1"/>
    <col min="2" max="2" width="1.7109375" style="191" customWidth="1"/>
    <col min="3" max="4" width="5" style="191" customWidth="1"/>
    <col min="5" max="5" width="11.7109375" style="191" customWidth="1"/>
    <col min="6" max="6" width="9.140625" style="191" customWidth="1"/>
    <col min="7" max="7" width="5" style="191" customWidth="1"/>
    <col min="8" max="8" width="77.85546875" style="191" customWidth="1"/>
    <col min="9" max="10" width="20" style="191" customWidth="1"/>
    <col min="11" max="11" width="1.7109375" style="191" customWidth="1"/>
  </cols>
  <sheetData>
    <row r="1" spans="2:11" customFormat="1" ht="37.5" customHeight="1"/>
    <row r="2" spans="2:11" customFormat="1" ht="7.5" customHeight="1">
      <c r="B2" s="192"/>
      <c r="C2" s="193"/>
      <c r="D2" s="193"/>
      <c r="E2" s="193"/>
      <c r="F2" s="193"/>
      <c r="G2" s="193"/>
      <c r="H2" s="193"/>
      <c r="I2" s="193"/>
      <c r="J2" s="193"/>
      <c r="K2" s="194"/>
    </row>
    <row r="3" spans="2:11" s="16" customFormat="1" ht="45" customHeight="1">
      <c r="B3" s="195"/>
      <c r="C3" s="316" t="s">
        <v>1336</v>
      </c>
      <c r="D3" s="316"/>
      <c r="E3" s="316"/>
      <c r="F3" s="316"/>
      <c r="G3" s="316"/>
      <c r="H3" s="316"/>
      <c r="I3" s="316"/>
      <c r="J3" s="316"/>
      <c r="K3" s="196"/>
    </row>
    <row r="4" spans="2:11" customFormat="1" ht="25.5" customHeight="1">
      <c r="B4" s="197"/>
      <c r="C4" s="317" t="s">
        <v>1337</v>
      </c>
      <c r="D4" s="317"/>
      <c r="E4" s="317"/>
      <c r="F4" s="317"/>
      <c r="G4" s="317"/>
      <c r="H4" s="317"/>
      <c r="I4" s="317"/>
      <c r="J4" s="317"/>
      <c r="K4" s="198"/>
    </row>
    <row r="5" spans="2:11" customFormat="1" ht="5.25" customHeight="1">
      <c r="B5" s="197"/>
      <c r="C5" s="199"/>
      <c r="D5" s="199"/>
      <c r="E5" s="199"/>
      <c r="F5" s="199"/>
      <c r="G5" s="199"/>
      <c r="H5" s="199"/>
      <c r="I5" s="199"/>
      <c r="J5" s="199"/>
      <c r="K5" s="198"/>
    </row>
    <row r="6" spans="2:11" customFormat="1" ht="15" customHeight="1">
      <c r="B6" s="197"/>
      <c r="C6" s="315" t="s">
        <v>1338</v>
      </c>
      <c r="D6" s="315"/>
      <c r="E6" s="315"/>
      <c r="F6" s="315"/>
      <c r="G6" s="315"/>
      <c r="H6" s="315"/>
      <c r="I6" s="315"/>
      <c r="J6" s="315"/>
      <c r="K6" s="198"/>
    </row>
    <row r="7" spans="2:11" customFormat="1" ht="15" customHeight="1">
      <c r="B7" s="201"/>
      <c r="C7" s="315" t="s">
        <v>1339</v>
      </c>
      <c r="D7" s="315"/>
      <c r="E7" s="315"/>
      <c r="F7" s="315"/>
      <c r="G7" s="315"/>
      <c r="H7" s="315"/>
      <c r="I7" s="315"/>
      <c r="J7" s="315"/>
      <c r="K7" s="198"/>
    </row>
    <row r="8" spans="2:11" customFormat="1" ht="12.75" customHeight="1">
      <c r="B8" s="201"/>
      <c r="C8" s="200"/>
      <c r="D8" s="200"/>
      <c r="E8" s="200"/>
      <c r="F8" s="200"/>
      <c r="G8" s="200"/>
      <c r="H8" s="200"/>
      <c r="I8" s="200"/>
      <c r="J8" s="200"/>
      <c r="K8" s="198"/>
    </row>
    <row r="9" spans="2:11" customFormat="1" ht="15" customHeight="1">
      <c r="B9" s="201"/>
      <c r="C9" s="315" t="s">
        <v>1340</v>
      </c>
      <c r="D9" s="315"/>
      <c r="E9" s="315"/>
      <c r="F9" s="315"/>
      <c r="G9" s="315"/>
      <c r="H9" s="315"/>
      <c r="I9" s="315"/>
      <c r="J9" s="315"/>
      <c r="K9" s="198"/>
    </row>
    <row r="10" spans="2:11" customFormat="1" ht="15" customHeight="1">
      <c r="B10" s="201"/>
      <c r="C10" s="200"/>
      <c r="D10" s="315" t="s">
        <v>1341</v>
      </c>
      <c r="E10" s="315"/>
      <c r="F10" s="315"/>
      <c r="G10" s="315"/>
      <c r="H10" s="315"/>
      <c r="I10" s="315"/>
      <c r="J10" s="315"/>
      <c r="K10" s="198"/>
    </row>
    <row r="11" spans="2:11" customFormat="1" ht="15" customHeight="1">
      <c r="B11" s="201"/>
      <c r="C11" s="202"/>
      <c r="D11" s="315" t="s">
        <v>1342</v>
      </c>
      <c r="E11" s="315"/>
      <c r="F11" s="315"/>
      <c r="G11" s="315"/>
      <c r="H11" s="315"/>
      <c r="I11" s="315"/>
      <c r="J11" s="315"/>
      <c r="K11" s="198"/>
    </row>
    <row r="12" spans="2:11" customFormat="1" ht="15" customHeight="1">
      <c r="B12" s="201"/>
      <c r="C12" s="202"/>
      <c r="D12" s="200"/>
      <c r="E12" s="200"/>
      <c r="F12" s="200"/>
      <c r="G12" s="200"/>
      <c r="H12" s="200"/>
      <c r="I12" s="200"/>
      <c r="J12" s="200"/>
      <c r="K12" s="198"/>
    </row>
    <row r="13" spans="2:11" customFormat="1" ht="15" customHeight="1">
      <c r="B13" s="201"/>
      <c r="C13" s="202"/>
      <c r="D13" s="203" t="s">
        <v>1343</v>
      </c>
      <c r="E13" s="200"/>
      <c r="F13" s="200"/>
      <c r="G13" s="200"/>
      <c r="H13" s="200"/>
      <c r="I13" s="200"/>
      <c r="J13" s="200"/>
      <c r="K13" s="198"/>
    </row>
    <row r="14" spans="2:11" customFormat="1" ht="12.75" customHeight="1">
      <c r="B14" s="201"/>
      <c r="C14" s="202"/>
      <c r="D14" s="202"/>
      <c r="E14" s="202"/>
      <c r="F14" s="202"/>
      <c r="G14" s="202"/>
      <c r="H14" s="202"/>
      <c r="I14" s="202"/>
      <c r="J14" s="202"/>
      <c r="K14" s="198"/>
    </row>
    <row r="15" spans="2:11" customFormat="1" ht="15" customHeight="1">
      <c r="B15" s="201"/>
      <c r="C15" s="202"/>
      <c r="D15" s="315" t="s">
        <v>1344</v>
      </c>
      <c r="E15" s="315"/>
      <c r="F15" s="315"/>
      <c r="G15" s="315"/>
      <c r="H15" s="315"/>
      <c r="I15" s="315"/>
      <c r="J15" s="315"/>
      <c r="K15" s="198"/>
    </row>
    <row r="16" spans="2:11" customFormat="1" ht="15" customHeight="1">
      <c r="B16" s="201"/>
      <c r="C16" s="202"/>
      <c r="D16" s="315" t="s">
        <v>1345</v>
      </c>
      <c r="E16" s="315"/>
      <c r="F16" s="315"/>
      <c r="G16" s="315"/>
      <c r="H16" s="315"/>
      <c r="I16" s="315"/>
      <c r="J16" s="315"/>
      <c r="K16" s="198"/>
    </row>
    <row r="17" spans="2:11" customFormat="1" ht="15" customHeight="1">
      <c r="B17" s="201"/>
      <c r="C17" s="202"/>
      <c r="D17" s="315" t="s">
        <v>1346</v>
      </c>
      <c r="E17" s="315"/>
      <c r="F17" s="315"/>
      <c r="G17" s="315"/>
      <c r="H17" s="315"/>
      <c r="I17" s="315"/>
      <c r="J17" s="315"/>
      <c r="K17" s="198"/>
    </row>
    <row r="18" spans="2:11" customFormat="1" ht="15" customHeight="1">
      <c r="B18" s="201"/>
      <c r="C18" s="202"/>
      <c r="D18" s="202"/>
      <c r="E18" s="204" t="s">
        <v>79</v>
      </c>
      <c r="F18" s="315" t="s">
        <v>1347</v>
      </c>
      <c r="G18" s="315"/>
      <c r="H18" s="315"/>
      <c r="I18" s="315"/>
      <c r="J18" s="315"/>
      <c r="K18" s="198"/>
    </row>
    <row r="19" spans="2:11" customFormat="1" ht="15" customHeight="1">
      <c r="B19" s="201"/>
      <c r="C19" s="202"/>
      <c r="D19" s="202"/>
      <c r="E19" s="204" t="s">
        <v>1348</v>
      </c>
      <c r="F19" s="315" t="s">
        <v>1349</v>
      </c>
      <c r="G19" s="315"/>
      <c r="H19" s="315"/>
      <c r="I19" s="315"/>
      <c r="J19" s="315"/>
      <c r="K19" s="198"/>
    </row>
    <row r="20" spans="2:11" customFormat="1" ht="15" customHeight="1">
      <c r="B20" s="201"/>
      <c r="C20" s="202"/>
      <c r="D20" s="202"/>
      <c r="E20" s="204" t="s">
        <v>1350</v>
      </c>
      <c r="F20" s="315" t="s">
        <v>1351</v>
      </c>
      <c r="G20" s="315"/>
      <c r="H20" s="315"/>
      <c r="I20" s="315"/>
      <c r="J20" s="315"/>
      <c r="K20" s="198"/>
    </row>
    <row r="21" spans="2:11" customFormat="1" ht="15" customHeight="1">
      <c r="B21" s="201"/>
      <c r="C21" s="202"/>
      <c r="D21" s="202"/>
      <c r="E21" s="204" t="s">
        <v>114</v>
      </c>
      <c r="F21" s="315" t="s">
        <v>115</v>
      </c>
      <c r="G21" s="315"/>
      <c r="H21" s="315"/>
      <c r="I21" s="315"/>
      <c r="J21" s="315"/>
      <c r="K21" s="198"/>
    </row>
    <row r="22" spans="2:11" customFormat="1" ht="15" customHeight="1">
      <c r="B22" s="201"/>
      <c r="C22" s="202"/>
      <c r="D22" s="202"/>
      <c r="E22" s="204" t="s">
        <v>1352</v>
      </c>
      <c r="F22" s="315" t="s">
        <v>1353</v>
      </c>
      <c r="G22" s="315"/>
      <c r="H22" s="315"/>
      <c r="I22" s="315"/>
      <c r="J22" s="315"/>
      <c r="K22" s="198"/>
    </row>
    <row r="23" spans="2:11" customFormat="1" ht="15" customHeight="1">
      <c r="B23" s="201"/>
      <c r="C23" s="202"/>
      <c r="D23" s="202"/>
      <c r="E23" s="204" t="s">
        <v>85</v>
      </c>
      <c r="F23" s="315" t="s">
        <v>1354</v>
      </c>
      <c r="G23" s="315"/>
      <c r="H23" s="315"/>
      <c r="I23" s="315"/>
      <c r="J23" s="315"/>
      <c r="K23" s="198"/>
    </row>
    <row r="24" spans="2:11" customFormat="1" ht="12.75" customHeight="1">
      <c r="B24" s="201"/>
      <c r="C24" s="202"/>
      <c r="D24" s="202"/>
      <c r="E24" s="202"/>
      <c r="F24" s="202"/>
      <c r="G24" s="202"/>
      <c r="H24" s="202"/>
      <c r="I24" s="202"/>
      <c r="J24" s="202"/>
      <c r="K24" s="198"/>
    </row>
    <row r="25" spans="2:11" customFormat="1" ht="15" customHeight="1">
      <c r="B25" s="201"/>
      <c r="C25" s="315" t="s">
        <v>1355</v>
      </c>
      <c r="D25" s="315"/>
      <c r="E25" s="315"/>
      <c r="F25" s="315"/>
      <c r="G25" s="315"/>
      <c r="H25" s="315"/>
      <c r="I25" s="315"/>
      <c r="J25" s="315"/>
      <c r="K25" s="198"/>
    </row>
    <row r="26" spans="2:11" customFormat="1" ht="15" customHeight="1">
      <c r="B26" s="201"/>
      <c r="C26" s="315" t="s">
        <v>1356</v>
      </c>
      <c r="D26" s="315"/>
      <c r="E26" s="315"/>
      <c r="F26" s="315"/>
      <c r="G26" s="315"/>
      <c r="H26" s="315"/>
      <c r="I26" s="315"/>
      <c r="J26" s="315"/>
      <c r="K26" s="198"/>
    </row>
    <row r="27" spans="2:11" customFormat="1" ht="15" customHeight="1">
      <c r="B27" s="201"/>
      <c r="C27" s="200"/>
      <c r="D27" s="315" t="s">
        <v>1357</v>
      </c>
      <c r="E27" s="315"/>
      <c r="F27" s="315"/>
      <c r="G27" s="315"/>
      <c r="H27" s="315"/>
      <c r="I27" s="315"/>
      <c r="J27" s="315"/>
      <c r="K27" s="198"/>
    </row>
    <row r="28" spans="2:11" customFormat="1" ht="15" customHeight="1">
      <c r="B28" s="201"/>
      <c r="C28" s="202"/>
      <c r="D28" s="315" t="s">
        <v>1358</v>
      </c>
      <c r="E28" s="315"/>
      <c r="F28" s="315"/>
      <c r="G28" s="315"/>
      <c r="H28" s="315"/>
      <c r="I28" s="315"/>
      <c r="J28" s="315"/>
      <c r="K28" s="198"/>
    </row>
    <row r="29" spans="2:11" customFormat="1" ht="12.75" customHeight="1">
      <c r="B29" s="201"/>
      <c r="C29" s="202"/>
      <c r="D29" s="202"/>
      <c r="E29" s="202"/>
      <c r="F29" s="202"/>
      <c r="G29" s="202"/>
      <c r="H29" s="202"/>
      <c r="I29" s="202"/>
      <c r="J29" s="202"/>
      <c r="K29" s="198"/>
    </row>
    <row r="30" spans="2:11" customFormat="1" ht="15" customHeight="1">
      <c r="B30" s="201"/>
      <c r="C30" s="202"/>
      <c r="D30" s="315" t="s">
        <v>1359</v>
      </c>
      <c r="E30" s="315"/>
      <c r="F30" s="315"/>
      <c r="G30" s="315"/>
      <c r="H30" s="315"/>
      <c r="I30" s="315"/>
      <c r="J30" s="315"/>
      <c r="K30" s="198"/>
    </row>
    <row r="31" spans="2:11" customFormat="1" ht="15" customHeight="1">
      <c r="B31" s="201"/>
      <c r="C31" s="202"/>
      <c r="D31" s="315" t="s">
        <v>1360</v>
      </c>
      <c r="E31" s="315"/>
      <c r="F31" s="315"/>
      <c r="G31" s="315"/>
      <c r="H31" s="315"/>
      <c r="I31" s="315"/>
      <c r="J31" s="315"/>
      <c r="K31" s="198"/>
    </row>
    <row r="32" spans="2:11" customFormat="1" ht="12.75" customHeight="1">
      <c r="B32" s="201"/>
      <c r="C32" s="202"/>
      <c r="D32" s="202"/>
      <c r="E32" s="202"/>
      <c r="F32" s="202"/>
      <c r="G32" s="202"/>
      <c r="H32" s="202"/>
      <c r="I32" s="202"/>
      <c r="J32" s="202"/>
      <c r="K32" s="198"/>
    </row>
    <row r="33" spans="2:11" customFormat="1" ht="15" customHeight="1">
      <c r="B33" s="201"/>
      <c r="C33" s="202"/>
      <c r="D33" s="315" t="s">
        <v>1361</v>
      </c>
      <c r="E33" s="315"/>
      <c r="F33" s="315"/>
      <c r="G33" s="315"/>
      <c r="H33" s="315"/>
      <c r="I33" s="315"/>
      <c r="J33" s="315"/>
      <c r="K33" s="198"/>
    </row>
    <row r="34" spans="2:11" customFormat="1" ht="15" customHeight="1">
      <c r="B34" s="201"/>
      <c r="C34" s="202"/>
      <c r="D34" s="315" t="s">
        <v>1362</v>
      </c>
      <c r="E34" s="315"/>
      <c r="F34" s="315"/>
      <c r="G34" s="315"/>
      <c r="H34" s="315"/>
      <c r="I34" s="315"/>
      <c r="J34" s="315"/>
      <c r="K34" s="198"/>
    </row>
    <row r="35" spans="2:11" customFormat="1" ht="15" customHeight="1">
      <c r="B35" s="201"/>
      <c r="C35" s="202"/>
      <c r="D35" s="315" t="s">
        <v>1363</v>
      </c>
      <c r="E35" s="315"/>
      <c r="F35" s="315"/>
      <c r="G35" s="315"/>
      <c r="H35" s="315"/>
      <c r="I35" s="315"/>
      <c r="J35" s="315"/>
      <c r="K35" s="198"/>
    </row>
    <row r="36" spans="2:11" customFormat="1" ht="15" customHeight="1">
      <c r="B36" s="201"/>
      <c r="C36" s="202"/>
      <c r="D36" s="200"/>
      <c r="E36" s="203" t="s">
        <v>135</v>
      </c>
      <c r="F36" s="200"/>
      <c r="G36" s="315" t="s">
        <v>1364</v>
      </c>
      <c r="H36" s="315"/>
      <c r="I36" s="315"/>
      <c r="J36" s="315"/>
      <c r="K36" s="198"/>
    </row>
    <row r="37" spans="2:11" customFormat="1" ht="30.75" customHeight="1">
      <c r="B37" s="201"/>
      <c r="C37" s="202"/>
      <c r="D37" s="200"/>
      <c r="E37" s="203" t="s">
        <v>1365</v>
      </c>
      <c r="F37" s="200"/>
      <c r="G37" s="315" t="s">
        <v>1366</v>
      </c>
      <c r="H37" s="315"/>
      <c r="I37" s="315"/>
      <c r="J37" s="315"/>
      <c r="K37" s="198"/>
    </row>
    <row r="38" spans="2:11" customFormat="1" ht="15" customHeight="1">
      <c r="B38" s="201"/>
      <c r="C38" s="202"/>
      <c r="D38" s="200"/>
      <c r="E38" s="203" t="s">
        <v>54</v>
      </c>
      <c r="F38" s="200"/>
      <c r="G38" s="315" t="s">
        <v>1367</v>
      </c>
      <c r="H38" s="315"/>
      <c r="I38" s="315"/>
      <c r="J38" s="315"/>
      <c r="K38" s="198"/>
    </row>
    <row r="39" spans="2:11" customFormat="1" ht="15" customHeight="1">
      <c r="B39" s="201"/>
      <c r="C39" s="202"/>
      <c r="D39" s="200"/>
      <c r="E39" s="203" t="s">
        <v>55</v>
      </c>
      <c r="F39" s="200"/>
      <c r="G39" s="315" t="s">
        <v>1368</v>
      </c>
      <c r="H39" s="315"/>
      <c r="I39" s="315"/>
      <c r="J39" s="315"/>
      <c r="K39" s="198"/>
    </row>
    <row r="40" spans="2:11" customFormat="1" ht="15" customHeight="1">
      <c r="B40" s="201"/>
      <c r="C40" s="202"/>
      <c r="D40" s="200"/>
      <c r="E40" s="203" t="s">
        <v>136</v>
      </c>
      <c r="F40" s="200"/>
      <c r="G40" s="315" t="s">
        <v>1369</v>
      </c>
      <c r="H40" s="315"/>
      <c r="I40" s="315"/>
      <c r="J40" s="315"/>
      <c r="K40" s="198"/>
    </row>
    <row r="41" spans="2:11" customFormat="1" ht="15" customHeight="1">
      <c r="B41" s="201"/>
      <c r="C41" s="202"/>
      <c r="D41" s="200"/>
      <c r="E41" s="203" t="s">
        <v>137</v>
      </c>
      <c r="F41" s="200"/>
      <c r="G41" s="315" t="s">
        <v>1370</v>
      </c>
      <c r="H41" s="315"/>
      <c r="I41" s="315"/>
      <c r="J41" s="315"/>
      <c r="K41" s="198"/>
    </row>
    <row r="42" spans="2:11" customFormat="1" ht="15" customHeight="1">
      <c r="B42" s="201"/>
      <c r="C42" s="202"/>
      <c r="D42" s="200"/>
      <c r="E42" s="203" t="s">
        <v>1371</v>
      </c>
      <c r="F42" s="200"/>
      <c r="G42" s="315" t="s">
        <v>1372</v>
      </c>
      <c r="H42" s="315"/>
      <c r="I42" s="315"/>
      <c r="J42" s="315"/>
      <c r="K42" s="198"/>
    </row>
    <row r="43" spans="2:11" customFormat="1" ht="15" customHeight="1">
      <c r="B43" s="201"/>
      <c r="C43" s="202"/>
      <c r="D43" s="200"/>
      <c r="E43" s="203"/>
      <c r="F43" s="200"/>
      <c r="G43" s="315" t="s">
        <v>1373</v>
      </c>
      <c r="H43" s="315"/>
      <c r="I43" s="315"/>
      <c r="J43" s="315"/>
      <c r="K43" s="198"/>
    </row>
    <row r="44" spans="2:11" customFormat="1" ht="15" customHeight="1">
      <c r="B44" s="201"/>
      <c r="C44" s="202"/>
      <c r="D44" s="200"/>
      <c r="E44" s="203" t="s">
        <v>1374</v>
      </c>
      <c r="F44" s="200"/>
      <c r="G44" s="315" t="s">
        <v>1375</v>
      </c>
      <c r="H44" s="315"/>
      <c r="I44" s="315"/>
      <c r="J44" s="315"/>
      <c r="K44" s="198"/>
    </row>
    <row r="45" spans="2:11" customFormat="1" ht="15" customHeight="1">
      <c r="B45" s="201"/>
      <c r="C45" s="202"/>
      <c r="D45" s="200"/>
      <c r="E45" s="203" t="s">
        <v>139</v>
      </c>
      <c r="F45" s="200"/>
      <c r="G45" s="315" t="s">
        <v>1376</v>
      </c>
      <c r="H45" s="315"/>
      <c r="I45" s="315"/>
      <c r="J45" s="315"/>
      <c r="K45" s="198"/>
    </row>
    <row r="46" spans="2:11" customFormat="1" ht="12.75" customHeight="1">
      <c r="B46" s="201"/>
      <c r="C46" s="202"/>
      <c r="D46" s="200"/>
      <c r="E46" s="200"/>
      <c r="F46" s="200"/>
      <c r="G46" s="200"/>
      <c r="H46" s="200"/>
      <c r="I46" s="200"/>
      <c r="J46" s="200"/>
      <c r="K46" s="198"/>
    </row>
    <row r="47" spans="2:11" customFormat="1" ht="15" customHeight="1">
      <c r="B47" s="201"/>
      <c r="C47" s="202"/>
      <c r="D47" s="315" t="s">
        <v>1377</v>
      </c>
      <c r="E47" s="315"/>
      <c r="F47" s="315"/>
      <c r="G47" s="315"/>
      <c r="H47" s="315"/>
      <c r="I47" s="315"/>
      <c r="J47" s="315"/>
      <c r="K47" s="198"/>
    </row>
    <row r="48" spans="2:11" customFormat="1" ht="15" customHeight="1">
      <c r="B48" s="201"/>
      <c r="C48" s="202"/>
      <c r="D48" s="202"/>
      <c r="E48" s="315" t="s">
        <v>1378</v>
      </c>
      <c r="F48" s="315"/>
      <c r="G48" s="315"/>
      <c r="H48" s="315"/>
      <c r="I48" s="315"/>
      <c r="J48" s="315"/>
      <c r="K48" s="198"/>
    </row>
    <row r="49" spans="2:11" customFormat="1" ht="15" customHeight="1">
      <c r="B49" s="201"/>
      <c r="C49" s="202"/>
      <c r="D49" s="202"/>
      <c r="E49" s="315" t="s">
        <v>1379</v>
      </c>
      <c r="F49" s="315"/>
      <c r="G49" s="315"/>
      <c r="H49" s="315"/>
      <c r="I49" s="315"/>
      <c r="J49" s="315"/>
      <c r="K49" s="198"/>
    </row>
    <row r="50" spans="2:11" customFormat="1" ht="15" customHeight="1">
      <c r="B50" s="201"/>
      <c r="C50" s="202"/>
      <c r="D50" s="202"/>
      <c r="E50" s="315" t="s">
        <v>1380</v>
      </c>
      <c r="F50" s="315"/>
      <c r="G50" s="315"/>
      <c r="H50" s="315"/>
      <c r="I50" s="315"/>
      <c r="J50" s="315"/>
      <c r="K50" s="198"/>
    </row>
    <row r="51" spans="2:11" customFormat="1" ht="15" customHeight="1">
      <c r="B51" s="201"/>
      <c r="C51" s="202"/>
      <c r="D51" s="315" t="s">
        <v>1381</v>
      </c>
      <c r="E51" s="315"/>
      <c r="F51" s="315"/>
      <c r="G51" s="315"/>
      <c r="H51" s="315"/>
      <c r="I51" s="315"/>
      <c r="J51" s="315"/>
      <c r="K51" s="198"/>
    </row>
    <row r="52" spans="2:11" customFormat="1" ht="25.5" customHeight="1">
      <c r="B52" s="197"/>
      <c r="C52" s="317" t="s">
        <v>1382</v>
      </c>
      <c r="D52" s="317"/>
      <c r="E52" s="317"/>
      <c r="F52" s="317"/>
      <c r="G52" s="317"/>
      <c r="H52" s="317"/>
      <c r="I52" s="317"/>
      <c r="J52" s="317"/>
      <c r="K52" s="198"/>
    </row>
    <row r="53" spans="2:11" customFormat="1" ht="5.25" customHeight="1">
      <c r="B53" s="197"/>
      <c r="C53" s="199"/>
      <c r="D53" s="199"/>
      <c r="E53" s="199"/>
      <c r="F53" s="199"/>
      <c r="G53" s="199"/>
      <c r="H53" s="199"/>
      <c r="I53" s="199"/>
      <c r="J53" s="199"/>
      <c r="K53" s="198"/>
    </row>
    <row r="54" spans="2:11" customFormat="1" ht="15" customHeight="1">
      <c r="B54" s="197"/>
      <c r="C54" s="315" t="s">
        <v>1383</v>
      </c>
      <c r="D54" s="315"/>
      <c r="E54" s="315"/>
      <c r="F54" s="315"/>
      <c r="G54" s="315"/>
      <c r="H54" s="315"/>
      <c r="I54" s="315"/>
      <c r="J54" s="315"/>
      <c r="K54" s="198"/>
    </row>
    <row r="55" spans="2:11" customFormat="1" ht="15" customHeight="1">
      <c r="B55" s="197"/>
      <c r="C55" s="315" t="s">
        <v>1384</v>
      </c>
      <c r="D55" s="315"/>
      <c r="E55" s="315"/>
      <c r="F55" s="315"/>
      <c r="G55" s="315"/>
      <c r="H55" s="315"/>
      <c r="I55" s="315"/>
      <c r="J55" s="315"/>
      <c r="K55" s="198"/>
    </row>
    <row r="56" spans="2:11" customFormat="1" ht="12.75" customHeight="1">
      <c r="B56" s="197"/>
      <c r="C56" s="200"/>
      <c r="D56" s="200"/>
      <c r="E56" s="200"/>
      <c r="F56" s="200"/>
      <c r="G56" s="200"/>
      <c r="H56" s="200"/>
      <c r="I56" s="200"/>
      <c r="J56" s="200"/>
      <c r="K56" s="198"/>
    </row>
    <row r="57" spans="2:11" customFormat="1" ht="15" customHeight="1">
      <c r="B57" s="197"/>
      <c r="C57" s="315" t="s">
        <v>1385</v>
      </c>
      <c r="D57" s="315"/>
      <c r="E57" s="315"/>
      <c r="F57" s="315"/>
      <c r="G57" s="315"/>
      <c r="H57" s="315"/>
      <c r="I57" s="315"/>
      <c r="J57" s="315"/>
      <c r="K57" s="198"/>
    </row>
    <row r="58" spans="2:11" customFormat="1" ht="15" customHeight="1">
      <c r="B58" s="197"/>
      <c r="C58" s="202"/>
      <c r="D58" s="315" t="s">
        <v>1386</v>
      </c>
      <c r="E58" s="315"/>
      <c r="F58" s="315"/>
      <c r="G58" s="315"/>
      <c r="H58" s="315"/>
      <c r="I58" s="315"/>
      <c r="J58" s="315"/>
      <c r="K58" s="198"/>
    </row>
    <row r="59" spans="2:11" customFormat="1" ht="15" customHeight="1">
      <c r="B59" s="197"/>
      <c r="C59" s="202"/>
      <c r="D59" s="315" t="s">
        <v>1387</v>
      </c>
      <c r="E59" s="315"/>
      <c r="F59" s="315"/>
      <c r="G59" s="315"/>
      <c r="H59" s="315"/>
      <c r="I59" s="315"/>
      <c r="J59" s="315"/>
      <c r="K59" s="198"/>
    </row>
    <row r="60" spans="2:11" customFormat="1" ht="15" customHeight="1">
      <c r="B60" s="197"/>
      <c r="C60" s="202"/>
      <c r="D60" s="315" t="s">
        <v>1388</v>
      </c>
      <c r="E60" s="315"/>
      <c r="F60" s="315"/>
      <c r="G60" s="315"/>
      <c r="H60" s="315"/>
      <c r="I60" s="315"/>
      <c r="J60" s="315"/>
      <c r="K60" s="198"/>
    </row>
    <row r="61" spans="2:11" customFormat="1" ht="15" customHeight="1">
      <c r="B61" s="197"/>
      <c r="C61" s="202"/>
      <c r="D61" s="315" t="s">
        <v>1389</v>
      </c>
      <c r="E61" s="315"/>
      <c r="F61" s="315"/>
      <c r="G61" s="315"/>
      <c r="H61" s="315"/>
      <c r="I61" s="315"/>
      <c r="J61" s="315"/>
      <c r="K61" s="198"/>
    </row>
    <row r="62" spans="2:11" customFormat="1" ht="15" customHeight="1">
      <c r="B62" s="197"/>
      <c r="C62" s="202"/>
      <c r="D62" s="319" t="s">
        <v>1390</v>
      </c>
      <c r="E62" s="319"/>
      <c r="F62" s="319"/>
      <c r="G62" s="319"/>
      <c r="H62" s="319"/>
      <c r="I62" s="319"/>
      <c r="J62" s="319"/>
      <c r="K62" s="198"/>
    </row>
    <row r="63" spans="2:11" customFormat="1" ht="15" customHeight="1">
      <c r="B63" s="197"/>
      <c r="C63" s="202"/>
      <c r="D63" s="315" t="s">
        <v>1391</v>
      </c>
      <c r="E63" s="315"/>
      <c r="F63" s="315"/>
      <c r="G63" s="315"/>
      <c r="H63" s="315"/>
      <c r="I63" s="315"/>
      <c r="J63" s="315"/>
      <c r="K63" s="198"/>
    </row>
    <row r="64" spans="2:11" customFormat="1" ht="12.75" customHeight="1">
      <c r="B64" s="197"/>
      <c r="C64" s="202"/>
      <c r="D64" s="202"/>
      <c r="E64" s="205"/>
      <c r="F64" s="202"/>
      <c r="G64" s="202"/>
      <c r="H64" s="202"/>
      <c r="I64" s="202"/>
      <c r="J64" s="202"/>
      <c r="K64" s="198"/>
    </row>
    <row r="65" spans="2:11" customFormat="1" ht="15" customHeight="1">
      <c r="B65" s="197"/>
      <c r="C65" s="202"/>
      <c r="D65" s="315" t="s">
        <v>1392</v>
      </c>
      <c r="E65" s="315"/>
      <c r="F65" s="315"/>
      <c r="G65" s="315"/>
      <c r="H65" s="315"/>
      <c r="I65" s="315"/>
      <c r="J65" s="315"/>
      <c r="K65" s="198"/>
    </row>
    <row r="66" spans="2:11" customFormat="1" ht="15" customHeight="1">
      <c r="B66" s="197"/>
      <c r="C66" s="202"/>
      <c r="D66" s="319" t="s">
        <v>1393</v>
      </c>
      <c r="E66" s="319"/>
      <c r="F66" s="319"/>
      <c r="G66" s="319"/>
      <c r="H66" s="319"/>
      <c r="I66" s="319"/>
      <c r="J66" s="319"/>
      <c r="K66" s="198"/>
    </row>
    <row r="67" spans="2:11" customFormat="1" ht="15" customHeight="1">
      <c r="B67" s="197"/>
      <c r="C67" s="202"/>
      <c r="D67" s="315" t="s">
        <v>1394</v>
      </c>
      <c r="E67" s="315"/>
      <c r="F67" s="315"/>
      <c r="G67" s="315"/>
      <c r="H67" s="315"/>
      <c r="I67" s="315"/>
      <c r="J67" s="315"/>
      <c r="K67" s="198"/>
    </row>
    <row r="68" spans="2:11" customFormat="1" ht="15" customHeight="1">
      <c r="B68" s="197"/>
      <c r="C68" s="202"/>
      <c r="D68" s="315" t="s">
        <v>1395</v>
      </c>
      <c r="E68" s="315"/>
      <c r="F68" s="315"/>
      <c r="G68" s="315"/>
      <c r="H68" s="315"/>
      <c r="I68" s="315"/>
      <c r="J68" s="315"/>
      <c r="K68" s="198"/>
    </row>
    <row r="69" spans="2:11" customFormat="1" ht="15" customHeight="1">
      <c r="B69" s="197"/>
      <c r="C69" s="202"/>
      <c r="D69" s="315" t="s">
        <v>1396</v>
      </c>
      <c r="E69" s="315"/>
      <c r="F69" s="315"/>
      <c r="G69" s="315"/>
      <c r="H69" s="315"/>
      <c r="I69" s="315"/>
      <c r="J69" s="315"/>
      <c r="K69" s="198"/>
    </row>
    <row r="70" spans="2:11" customFormat="1" ht="15" customHeight="1">
      <c r="B70" s="197"/>
      <c r="C70" s="202"/>
      <c r="D70" s="315" t="s">
        <v>1397</v>
      </c>
      <c r="E70" s="315"/>
      <c r="F70" s="315"/>
      <c r="G70" s="315"/>
      <c r="H70" s="315"/>
      <c r="I70" s="315"/>
      <c r="J70" s="315"/>
      <c r="K70" s="198"/>
    </row>
    <row r="71" spans="2:11" customFormat="1" ht="12.75" customHeight="1">
      <c r="B71" s="206"/>
      <c r="C71" s="207"/>
      <c r="D71" s="207"/>
      <c r="E71" s="207"/>
      <c r="F71" s="207"/>
      <c r="G71" s="207"/>
      <c r="H71" s="207"/>
      <c r="I71" s="207"/>
      <c r="J71" s="207"/>
      <c r="K71" s="208"/>
    </row>
    <row r="72" spans="2:11" customFormat="1" ht="18.75" customHeight="1">
      <c r="B72" s="209"/>
      <c r="C72" s="209"/>
      <c r="D72" s="209"/>
      <c r="E72" s="209"/>
      <c r="F72" s="209"/>
      <c r="G72" s="209"/>
      <c r="H72" s="209"/>
      <c r="I72" s="209"/>
      <c r="J72" s="209"/>
      <c r="K72" s="210"/>
    </row>
    <row r="73" spans="2:11" customFormat="1" ht="18.75" customHeight="1">
      <c r="B73" s="210"/>
      <c r="C73" s="210"/>
      <c r="D73" s="210"/>
      <c r="E73" s="210"/>
      <c r="F73" s="210"/>
      <c r="G73" s="210"/>
      <c r="H73" s="210"/>
      <c r="I73" s="210"/>
      <c r="J73" s="210"/>
      <c r="K73" s="210"/>
    </row>
    <row r="74" spans="2:11" customFormat="1" ht="7.5" customHeight="1">
      <c r="B74" s="211"/>
      <c r="C74" s="212"/>
      <c r="D74" s="212"/>
      <c r="E74" s="212"/>
      <c r="F74" s="212"/>
      <c r="G74" s="212"/>
      <c r="H74" s="212"/>
      <c r="I74" s="212"/>
      <c r="J74" s="212"/>
      <c r="K74" s="213"/>
    </row>
    <row r="75" spans="2:11" customFormat="1" ht="45" customHeight="1">
      <c r="B75" s="214"/>
      <c r="C75" s="318" t="s">
        <v>1398</v>
      </c>
      <c r="D75" s="318"/>
      <c r="E75" s="318"/>
      <c r="F75" s="318"/>
      <c r="G75" s="318"/>
      <c r="H75" s="318"/>
      <c r="I75" s="318"/>
      <c r="J75" s="318"/>
      <c r="K75" s="215"/>
    </row>
    <row r="76" spans="2:11" customFormat="1" ht="17.25" customHeight="1">
      <c r="B76" s="214"/>
      <c r="C76" s="216" t="s">
        <v>1399</v>
      </c>
      <c r="D76" s="216"/>
      <c r="E76" s="216"/>
      <c r="F76" s="216" t="s">
        <v>1400</v>
      </c>
      <c r="G76" s="217"/>
      <c r="H76" s="216" t="s">
        <v>55</v>
      </c>
      <c r="I76" s="216" t="s">
        <v>58</v>
      </c>
      <c r="J76" s="216" t="s">
        <v>1401</v>
      </c>
      <c r="K76" s="215"/>
    </row>
    <row r="77" spans="2:11" customFormat="1" ht="17.25" customHeight="1">
      <c r="B77" s="214"/>
      <c r="C77" s="218" t="s">
        <v>1402</v>
      </c>
      <c r="D77" s="218"/>
      <c r="E77" s="218"/>
      <c r="F77" s="219" t="s">
        <v>1403</v>
      </c>
      <c r="G77" s="220"/>
      <c r="H77" s="218"/>
      <c r="I77" s="218"/>
      <c r="J77" s="218" t="s">
        <v>1404</v>
      </c>
      <c r="K77" s="215"/>
    </row>
    <row r="78" spans="2:11" customFormat="1" ht="5.25" customHeight="1">
      <c r="B78" s="214"/>
      <c r="C78" s="221"/>
      <c r="D78" s="221"/>
      <c r="E78" s="221"/>
      <c r="F78" s="221"/>
      <c r="G78" s="222"/>
      <c r="H78" s="221"/>
      <c r="I78" s="221"/>
      <c r="J78" s="221"/>
      <c r="K78" s="215"/>
    </row>
    <row r="79" spans="2:11" customFormat="1" ht="15" customHeight="1">
      <c r="B79" s="214"/>
      <c r="C79" s="203" t="s">
        <v>54</v>
      </c>
      <c r="D79" s="223"/>
      <c r="E79" s="223"/>
      <c r="F79" s="224" t="s">
        <v>1405</v>
      </c>
      <c r="G79" s="225"/>
      <c r="H79" s="203" t="s">
        <v>1406</v>
      </c>
      <c r="I79" s="203" t="s">
        <v>1407</v>
      </c>
      <c r="J79" s="203">
        <v>20</v>
      </c>
      <c r="K79" s="215"/>
    </row>
    <row r="80" spans="2:11" customFormat="1" ht="15" customHeight="1">
      <c r="B80" s="214"/>
      <c r="C80" s="203" t="s">
        <v>1408</v>
      </c>
      <c r="D80" s="203"/>
      <c r="E80" s="203"/>
      <c r="F80" s="224" t="s">
        <v>1405</v>
      </c>
      <c r="G80" s="225"/>
      <c r="H80" s="203" t="s">
        <v>1409</v>
      </c>
      <c r="I80" s="203" t="s">
        <v>1407</v>
      </c>
      <c r="J80" s="203">
        <v>120</v>
      </c>
      <c r="K80" s="215"/>
    </row>
    <row r="81" spans="2:11" customFormat="1" ht="15" customHeight="1">
      <c r="B81" s="226"/>
      <c r="C81" s="203" t="s">
        <v>1410</v>
      </c>
      <c r="D81" s="203"/>
      <c r="E81" s="203"/>
      <c r="F81" s="224" t="s">
        <v>1411</v>
      </c>
      <c r="G81" s="225"/>
      <c r="H81" s="203" t="s">
        <v>1412</v>
      </c>
      <c r="I81" s="203" t="s">
        <v>1407</v>
      </c>
      <c r="J81" s="203">
        <v>50</v>
      </c>
      <c r="K81" s="215"/>
    </row>
    <row r="82" spans="2:11" customFormat="1" ht="15" customHeight="1">
      <c r="B82" s="226"/>
      <c r="C82" s="203" t="s">
        <v>1413</v>
      </c>
      <c r="D82" s="203"/>
      <c r="E82" s="203"/>
      <c r="F82" s="224" t="s">
        <v>1405</v>
      </c>
      <c r="G82" s="225"/>
      <c r="H82" s="203" t="s">
        <v>1414</v>
      </c>
      <c r="I82" s="203" t="s">
        <v>1415</v>
      </c>
      <c r="J82" s="203"/>
      <c r="K82" s="215"/>
    </row>
    <row r="83" spans="2:11" customFormat="1" ht="15" customHeight="1">
      <c r="B83" s="226"/>
      <c r="C83" s="203" t="s">
        <v>1416</v>
      </c>
      <c r="D83" s="203"/>
      <c r="E83" s="203"/>
      <c r="F83" s="224" t="s">
        <v>1411</v>
      </c>
      <c r="G83" s="203"/>
      <c r="H83" s="203" t="s">
        <v>1417</v>
      </c>
      <c r="I83" s="203" t="s">
        <v>1407</v>
      </c>
      <c r="J83" s="203">
        <v>15</v>
      </c>
      <c r="K83" s="215"/>
    </row>
    <row r="84" spans="2:11" customFormat="1" ht="15" customHeight="1">
      <c r="B84" s="226"/>
      <c r="C84" s="203" t="s">
        <v>1418</v>
      </c>
      <c r="D84" s="203"/>
      <c r="E84" s="203"/>
      <c r="F84" s="224" t="s">
        <v>1411</v>
      </c>
      <c r="G84" s="203"/>
      <c r="H84" s="203" t="s">
        <v>1419</v>
      </c>
      <c r="I84" s="203" t="s">
        <v>1407</v>
      </c>
      <c r="J84" s="203">
        <v>15</v>
      </c>
      <c r="K84" s="215"/>
    </row>
    <row r="85" spans="2:11" customFormat="1" ht="15" customHeight="1">
      <c r="B85" s="226"/>
      <c r="C85" s="203" t="s">
        <v>1420</v>
      </c>
      <c r="D85" s="203"/>
      <c r="E85" s="203"/>
      <c r="F85" s="224" t="s">
        <v>1411</v>
      </c>
      <c r="G85" s="203"/>
      <c r="H85" s="203" t="s">
        <v>1421</v>
      </c>
      <c r="I85" s="203" t="s">
        <v>1407</v>
      </c>
      <c r="J85" s="203">
        <v>20</v>
      </c>
      <c r="K85" s="215"/>
    </row>
    <row r="86" spans="2:11" customFormat="1" ht="15" customHeight="1">
      <c r="B86" s="226"/>
      <c r="C86" s="203" t="s">
        <v>1422</v>
      </c>
      <c r="D86" s="203"/>
      <c r="E86" s="203"/>
      <c r="F86" s="224" t="s">
        <v>1411</v>
      </c>
      <c r="G86" s="203"/>
      <c r="H86" s="203" t="s">
        <v>1423</v>
      </c>
      <c r="I86" s="203" t="s">
        <v>1407</v>
      </c>
      <c r="J86" s="203">
        <v>20</v>
      </c>
      <c r="K86" s="215"/>
    </row>
    <row r="87" spans="2:11" customFormat="1" ht="15" customHeight="1">
      <c r="B87" s="226"/>
      <c r="C87" s="203" t="s">
        <v>1424</v>
      </c>
      <c r="D87" s="203"/>
      <c r="E87" s="203"/>
      <c r="F87" s="224" t="s">
        <v>1411</v>
      </c>
      <c r="G87" s="225"/>
      <c r="H87" s="203" t="s">
        <v>1425</v>
      </c>
      <c r="I87" s="203" t="s">
        <v>1407</v>
      </c>
      <c r="J87" s="203">
        <v>50</v>
      </c>
      <c r="K87" s="215"/>
    </row>
    <row r="88" spans="2:11" customFormat="1" ht="15" customHeight="1">
      <c r="B88" s="226"/>
      <c r="C88" s="203" t="s">
        <v>1426</v>
      </c>
      <c r="D88" s="203"/>
      <c r="E88" s="203"/>
      <c r="F88" s="224" t="s">
        <v>1411</v>
      </c>
      <c r="G88" s="225"/>
      <c r="H88" s="203" t="s">
        <v>1427</v>
      </c>
      <c r="I88" s="203" t="s">
        <v>1407</v>
      </c>
      <c r="J88" s="203">
        <v>20</v>
      </c>
      <c r="K88" s="215"/>
    </row>
    <row r="89" spans="2:11" customFormat="1" ht="15" customHeight="1">
      <c r="B89" s="226"/>
      <c r="C89" s="203" t="s">
        <v>1428</v>
      </c>
      <c r="D89" s="203"/>
      <c r="E89" s="203"/>
      <c r="F89" s="224" t="s">
        <v>1411</v>
      </c>
      <c r="G89" s="225"/>
      <c r="H89" s="203" t="s">
        <v>1429</v>
      </c>
      <c r="I89" s="203" t="s">
        <v>1407</v>
      </c>
      <c r="J89" s="203">
        <v>20</v>
      </c>
      <c r="K89" s="215"/>
    </row>
    <row r="90" spans="2:11" customFormat="1" ht="15" customHeight="1">
      <c r="B90" s="226"/>
      <c r="C90" s="203" t="s">
        <v>1430</v>
      </c>
      <c r="D90" s="203"/>
      <c r="E90" s="203"/>
      <c r="F90" s="224" t="s">
        <v>1411</v>
      </c>
      <c r="G90" s="225"/>
      <c r="H90" s="203" t="s">
        <v>1431</v>
      </c>
      <c r="I90" s="203" t="s">
        <v>1407</v>
      </c>
      <c r="J90" s="203">
        <v>50</v>
      </c>
      <c r="K90" s="215"/>
    </row>
    <row r="91" spans="2:11" customFormat="1" ht="15" customHeight="1">
      <c r="B91" s="226"/>
      <c r="C91" s="203" t="s">
        <v>1432</v>
      </c>
      <c r="D91" s="203"/>
      <c r="E91" s="203"/>
      <c r="F91" s="224" t="s">
        <v>1411</v>
      </c>
      <c r="G91" s="225"/>
      <c r="H91" s="203" t="s">
        <v>1432</v>
      </c>
      <c r="I91" s="203" t="s">
        <v>1407</v>
      </c>
      <c r="J91" s="203">
        <v>50</v>
      </c>
      <c r="K91" s="215"/>
    </row>
    <row r="92" spans="2:11" customFormat="1" ht="15" customHeight="1">
      <c r="B92" s="226"/>
      <c r="C92" s="203" t="s">
        <v>1433</v>
      </c>
      <c r="D92" s="203"/>
      <c r="E92" s="203"/>
      <c r="F92" s="224" t="s">
        <v>1411</v>
      </c>
      <c r="G92" s="225"/>
      <c r="H92" s="203" t="s">
        <v>1434</v>
      </c>
      <c r="I92" s="203" t="s">
        <v>1407</v>
      </c>
      <c r="J92" s="203">
        <v>255</v>
      </c>
      <c r="K92" s="215"/>
    </row>
    <row r="93" spans="2:11" customFormat="1" ht="15" customHeight="1">
      <c r="B93" s="226"/>
      <c r="C93" s="203" t="s">
        <v>1435</v>
      </c>
      <c r="D93" s="203"/>
      <c r="E93" s="203"/>
      <c r="F93" s="224" t="s">
        <v>1405</v>
      </c>
      <c r="G93" s="225"/>
      <c r="H93" s="203" t="s">
        <v>1436</v>
      </c>
      <c r="I93" s="203" t="s">
        <v>1437</v>
      </c>
      <c r="J93" s="203"/>
      <c r="K93" s="215"/>
    </row>
    <row r="94" spans="2:11" customFormat="1" ht="15" customHeight="1">
      <c r="B94" s="226"/>
      <c r="C94" s="203" t="s">
        <v>1438</v>
      </c>
      <c r="D94" s="203"/>
      <c r="E94" s="203"/>
      <c r="F94" s="224" t="s">
        <v>1405</v>
      </c>
      <c r="G94" s="225"/>
      <c r="H94" s="203" t="s">
        <v>1439</v>
      </c>
      <c r="I94" s="203" t="s">
        <v>1440</v>
      </c>
      <c r="J94" s="203"/>
      <c r="K94" s="215"/>
    </row>
    <row r="95" spans="2:11" customFormat="1" ht="15" customHeight="1">
      <c r="B95" s="226"/>
      <c r="C95" s="203" t="s">
        <v>1441</v>
      </c>
      <c r="D95" s="203"/>
      <c r="E95" s="203"/>
      <c r="F95" s="224" t="s">
        <v>1405</v>
      </c>
      <c r="G95" s="225"/>
      <c r="H95" s="203" t="s">
        <v>1441</v>
      </c>
      <c r="I95" s="203" t="s">
        <v>1440</v>
      </c>
      <c r="J95" s="203"/>
      <c r="K95" s="215"/>
    </row>
    <row r="96" spans="2:11" customFormat="1" ht="15" customHeight="1">
      <c r="B96" s="226"/>
      <c r="C96" s="203" t="s">
        <v>39</v>
      </c>
      <c r="D96" s="203"/>
      <c r="E96" s="203"/>
      <c r="F96" s="224" t="s">
        <v>1405</v>
      </c>
      <c r="G96" s="225"/>
      <c r="H96" s="203" t="s">
        <v>1442</v>
      </c>
      <c r="I96" s="203" t="s">
        <v>1440</v>
      </c>
      <c r="J96" s="203"/>
      <c r="K96" s="215"/>
    </row>
    <row r="97" spans="2:11" customFormat="1" ht="15" customHeight="1">
      <c r="B97" s="226"/>
      <c r="C97" s="203" t="s">
        <v>49</v>
      </c>
      <c r="D97" s="203"/>
      <c r="E97" s="203"/>
      <c r="F97" s="224" t="s">
        <v>1405</v>
      </c>
      <c r="G97" s="225"/>
      <c r="H97" s="203" t="s">
        <v>1443</v>
      </c>
      <c r="I97" s="203" t="s">
        <v>1440</v>
      </c>
      <c r="J97" s="203"/>
      <c r="K97" s="215"/>
    </row>
    <row r="98" spans="2:11" customFormat="1" ht="15" customHeight="1">
      <c r="B98" s="227"/>
      <c r="C98" s="228"/>
      <c r="D98" s="228"/>
      <c r="E98" s="228"/>
      <c r="F98" s="228"/>
      <c r="G98" s="228"/>
      <c r="H98" s="228"/>
      <c r="I98" s="228"/>
      <c r="J98" s="228"/>
      <c r="K98" s="229"/>
    </row>
    <row r="99" spans="2:11" customFormat="1" ht="18.75" customHeight="1">
      <c r="B99" s="230"/>
      <c r="C99" s="231"/>
      <c r="D99" s="231"/>
      <c r="E99" s="231"/>
      <c r="F99" s="231"/>
      <c r="G99" s="231"/>
      <c r="H99" s="231"/>
      <c r="I99" s="231"/>
      <c r="J99" s="231"/>
      <c r="K99" s="230"/>
    </row>
    <row r="100" spans="2:11" customFormat="1" ht="18.75" customHeight="1"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</row>
    <row r="101" spans="2:11" customFormat="1" ht="7.5" customHeight="1">
      <c r="B101" s="211"/>
      <c r="C101" s="212"/>
      <c r="D101" s="212"/>
      <c r="E101" s="212"/>
      <c r="F101" s="212"/>
      <c r="G101" s="212"/>
      <c r="H101" s="212"/>
      <c r="I101" s="212"/>
      <c r="J101" s="212"/>
      <c r="K101" s="213"/>
    </row>
    <row r="102" spans="2:11" customFormat="1" ht="45" customHeight="1">
      <c r="B102" s="214"/>
      <c r="C102" s="318" t="s">
        <v>1444</v>
      </c>
      <c r="D102" s="318"/>
      <c r="E102" s="318"/>
      <c r="F102" s="318"/>
      <c r="G102" s="318"/>
      <c r="H102" s="318"/>
      <c r="I102" s="318"/>
      <c r="J102" s="318"/>
      <c r="K102" s="215"/>
    </row>
    <row r="103" spans="2:11" customFormat="1" ht="17.25" customHeight="1">
      <c r="B103" s="214"/>
      <c r="C103" s="216" t="s">
        <v>1399</v>
      </c>
      <c r="D103" s="216"/>
      <c r="E103" s="216"/>
      <c r="F103" s="216" t="s">
        <v>1400</v>
      </c>
      <c r="G103" s="217"/>
      <c r="H103" s="216" t="s">
        <v>55</v>
      </c>
      <c r="I103" s="216" t="s">
        <v>58</v>
      </c>
      <c r="J103" s="216" t="s">
        <v>1401</v>
      </c>
      <c r="K103" s="215"/>
    </row>
    <row r="104" spans="2:11" customFormat="1" ht="17.25" customHeight="1">
      <c r="B104" s="214"/>
      <c r="C104" s="218" t="s">
        <v>1402</v>
      </c>
      <c r="D104" s="218"/>
      <c r="E104" s="218"/>
      <c r="F104" s="219" t="s">
        <v>1403</v>
      </c>
      <c r="G104" s="220"/>
      <c r="H104" s="218"/>
      <c r="I104" s="218"/>
      <c r="J104" s="218" t="s">
        <v>1404</v>
      </c>
      <c r="K104" s="215"/>
    </row>
    <row r="105" spans="2:11" customFormat="1" ht="5.25" customHeight="1">
      <c r="B105" s="214"/>
      <c r="C105" s="216"/>
      <c r="D105" s="216"/>
      <c r="E105" s="216"/>
      <c r="F105" s="216"/>
      <c r="G105" s="232"/>
      <c r="H105" s="216"/>
      <c r="I105" s="216"/>
      <c r="J105" s="216"/>
      <c r="K105" s="215"/>
    </row>
    <row r="106" spans="2:11" customFormat="1" ht="15" customHeight="1">
      <c r="B106" s="214"/>
      <c r="C106" s="203" t="s">
        <v>54</v>
      </c>
      <c r="D106" s="223"/>
      <c r="E106" s="223"/>
      <c r="F106" s="224" t="s">
        <v>1405</v>
      </c>
      <c r="G106" s="203"/>
      <c r="H106" s="203" t="s">
        <v>1445</v>
      </c>
      <c r="I106" s="203" t="s">
        <v>1407</v>
      </c>
      <c r="J106" s="203">
        <v>20</v>
      </c>
      <c r="K106" s="215"/>
    </row>
    <row r="107" spans="2:11" customFormat="1" ht="15" customHeight="1">
      <c r="B107" s="214"/>
      <c r="C107" s="203" t="s">
        <v>1408</v>
      </c>
      <c r="D107" s="203"/>
      <c r="E107" s="203"/>
      <c r="F107" s="224" t="s">
        <v>1405</v>
      </c>
      <c r="G107" s="203"/>
      <c r="H107" s="203" t="s">
        <v>1445</v>
      </c>
      <c r="I107" s="203" t="s">
        <v>1407</v>
      </c>
      <c r="J107" s="203">
        <v>120</v>
      </c>
      <c r="K107" s="215"/>
    </row>
    <row r="108" spans="2:11" customFormat="1" ht="15" customHeight="1">
      <c r="B108" s="226"/>
      <c r="C108" s="203" t="s">
        <v>1410</v>
      </c>
      <c r="D108" s="203"/>
      <c r="E108" s="203"/>
      <c r="F108" s="224" t="s">
        <v>1411</v>
      </c>
      <c r="G108" s="203"/>
      <c r="H108" s="203" t="s">
        <v>1445</v>
      </c>
      <c r="I108" s="203" t="s">
        <v>1407</v>
      </c>
      <c r="J108" s="203">
        <v>50</v>
      </c>
      <c r="K108" s="215"/>
    </row>
    <row r="109" spans="2:11" customFormat="1" ht="15" customHeight="1">
      <c r="B109" s="226"/>
      <c r="C109" s="203" t="s">
        <v>1413</v>
      </c>
      <c r="D109" s="203"/>
      <c r="E109" s="203"/>
      <c r="F109" s="224" t="s">
        <v>1405</v>
      </c>
      <c r="G109" s="203"/>
      <c r="H109" s="203" t="s">
        <v>1445</v>
      </c>
      <c r="I109" s="203" t="s">
        <v>1415</v>
      </c>
      <c r="J109" s="203"/>
      <c r="K109" s="215"/>
    </row>
    <row r="110" spans="2:11" customFormat="1" ht="15" customHeight="1">
      <c r="B110" s="226"/>
      <c r="C110" s="203" t="s">
        <v>1424</v>
      </c>
      <c r="D110" s="203"/>
      <c r="E110" s="203"/>
      <c r="F110" s="224" t="s">
        <v>1411</v>
      </c>
      <c r="G110" s="203"/>
      <c r="H110" s="203" t="s">
        <v>1445</v>
      </c>
      <c r="I110" s="203" t="s">
        <v>1407</v>
      </c>
      <c r="J110" s="203">
        <v>50</v>
      </c>
      <c r="K110" s="215"/>
    </row>
    <row r="111" spans="2:11" customFormat="1" ht="15" customHeight="1">
      <c r="B111" s="226"/>
      <c r="C111" s="203" t="s">
        <v>1432</v>
      </c>
      <c r="D111" s="203"/>
      <c r="E111" s="203"/>
      <c r="F111" s="224" t="s">
        <v>1411</v>
      </c>
      <c r="G111" s="203"/>
      <c r="H111" s="203" t="s">
        <v>1445</v>
      </c>
      <c r="I111" s="203" t="s">
        <v>1407</v>
      </c>
      <c r="J111" s="203">
        <v>50</v>
      </c>
      <c r="K111" s="215"/>
    </row>
    <row r="112" spans="2:11" customFormat="1" ht="15" customHeight="1">
      <c r="B112" s="226"/>
      <c r="C112" s="203" t="s">
        <v>1430</v>
      </c>
      <c r="D112" s="203"/>
      <c r="E112" s="203"/>
      <c r="F112" s="224" t="s">
        <v>1411</v>
      </c>
      <c r="G112" s="203"/>
      <c r="H112" s="203" t="s">
        <v>1445</v>
      </c>
      <c r="I112" s="203" t="s">
        <v>1407</v>
      </c>
      <c r="J112" s="203">
        <v>50</v>
      </c>
      <c r="K112" s="215"/>
    </row>
    <row r="113" spans="2:11" customFormat="1" ht="15" customHeight="1">
      <c r="B113" s="226"/>
      <c r="C113" s="203" t="s">
        <v>54</v>
      </c>
      <c r="D113" s="203"/>
      <c r="E113" s="203"/>
      <c r="F113" s="224" t="s">
        <v>1405</v>
      </c>
      <c r="G113" s="203"/>
      <c r="H113" s="203" t="s">
        <v>1446</v>
      </c>
      <c r="I113" s="203" t="s">
        <v>1407</v>
      </c>
      <c r="J113" s="203">
        <v>20</v>
      </c>
      <c r="K113" s="215"/>
    </row>
    <row r="114" spans="2:11" customFormat="1" ht="15" customHeight="1">
      <c r="B114" s="226"/>
      <c r="C114" s="203" t="s">
        <v>1447</v>
      </c>
      <c r="D114" s="203"/>
      <c r="E114" s="203"/>
      <c r="F114" s="224" t="s">
        <v>1405</v>
      </c>
      <c r="G114" s="203"/>
      <c r="H114" s="203" t="s">
        <v>1448</v>
      </c>
      <c r="I114" s="203" t="s">
        <v>1407</v>
      </c>
      <c r="J114" s="203">
        <v>120</v>
      </c>
      <c r="K114" s="215"/>
    </row>
    <row r="115" spans="2:11" customFormat="1" ht="15" customHeight="1">
      <c r="B115" s="226"/>
      <c r="C115" s="203" t="s">
        <v>39</v>
      </c>
      <c r="D115" s="203"/>
      <c r="E115" s="203"/>
      <c r="F115" s="224" t="s">
        <v>1405</v>
      </c>
      <c r="G115" s="203"/>
      <c r="H115" s="203" t="s">
        <v>1449</v>
      </c>
      <c r="I115" s="203" t="s">
        <v>1440</v>
      </c>
      <c r="J115" s="203"/>
      <c r="K115" s="215"/>
    </row>
    <row r="116" spans="2:11" customFormat="1" ht="15" customHeight="1">
      <c r="B116" s="226"/>
      <c r="C116" s="203" t="s">
        <v>49</v>
      </c>
      <c r="D116" s="203"/>
      <c r="E116" s="203"/>
      <c r="F116" s="224" t="s">
        <v>1405</v>
      </c>
      <c r="G116" s="203"/>
      <c r="H116" s="203" t="s">
        <v>1450</v>
      </c>
      <c r="I116" s="203" t="s">
        <v>1440</v>
      </c>
      <c r="J116" s="203"/>
      <c r="K116" s="215"/>
    </row>
    <row r="117" spans="2:11" customFormat="1" ht="15" customHeight="1">
      <c r="B117" s="226"/>
      <c r="C117" s="203" t="s">
        <v>58</v>
      </c>
      <c r="D117" s="203"/>
      <c r="E117" s="203"/>
      <c r="F117" s="224" t="s">
        <v>1405</v>
      </c>
      <c r="G117" s="203"/>
      <c r="H117" s="203" t="s">
        <v>1451</v>
      </c>
      <c r="I117" s="203" t="s">
        <v>1452</v>
      </c>
      <c r="J117" s="203"/>
      <c r="K117" s="215"/>
    </row>
    <row r="118" spans="2:11" customFormat="1" ht="15" customHeight="1">
      <c r="B118" s="227"/>
      <c r="C118" s="233"/>
      <c r="D118" s="233"/>
      <c r="E118" s="233"/>
      <c r="F118" s="233"/>
      <c r="G118" s="233"/>
      <c r="H118" s="233"/>
      <c r="I118" s="233"/>
      <c r="J118" s="233"/>
      <c r="K118" s="229"/>
    </row>
    <row r="119" spans="2:11" customFormat="1" ht="18.75" customHeight="1">
      <c r="B119" s="234"/>
      <c r="C119" s="235"/>
      <c r="D119" s="235"/>
      <c r="E119" s="235"/>
      <c r="F119" s="236"/>
      <c r="G119" s="235"/>
      <c r="H119" s="235"/>
      <c r="I119" s="235"/>
      <c r="J119" s="235"/>
      <c r="K119" s="234"/>
    </row>
    <row r="120" spans="2:11" customFormat="1" ht="18.75" customHeight="1">
      <c r="B120" s="210"/>
      <c r="C120" s="210"/>
      <c r="D120" s="210"/>
      <c r="E120" s="210"/>
      <c r="F120" s="210"/>
      <c r="G120" s="210"/>
      <c r="H120" s="210"/>
      <c r="I120" s="210"/>
      <c r="J120" s="210"/>
      <c r="K120" s="210"/>
    </row>
    <row r="121" spans="2:11" customFormat="1" ht="7.5" customHeight="1">
      <c r="B121" s="237"/>
      <c r="C121" s="238"/>
      <c r="D121" s="238"/>
      <c r="E121" s="238"/>
      <c r="F121" s="238"/>
      <c r="G121" s="238"/>
      <c r="H121" s="238"/>
      <c r="I121" s="238"/>
      <c r="J121" s="238"/>
      <c r="K121" s="239"/>
    </row>
    <row r="122" spans="2:11" customFormat="1" ht="45" customHeight="1">
      <c r="B122" s="240"/>
      <c r="C122" s="316" t="s">
        <v>1453</v>
      </c>
      <c r="D122" s="316"/>
      <c r="E122" s="316"/>
      <c r="F122" s="316"/>
      <c r="G122" s="316"/>
      <c r="H122" s="316"/>
      <c r="I122" s="316"/>
      <c r="J122" s="316"/>
      <c r="K122" s="241"/>
    </row>
    <row r="123" spans="2:11" customFormat="1" ht="17.25" customHeight="1">
      <c r="B123" s="242"/>
      <c r="C123" s="216" t="s">
        <v>1399</v>
      </c>
      <c r="D123" s="216"/>
      <c r="E123" s="216"/>
      <c r="F123" s="216" t="s">
        <v>1400</v>
      </c>
      <c r="G123" s="217"/>
      <c r="H123" s="216" t="s">
        <v>55</v>
      </c>
      <c r="I123" s="216" t="s">
        <v>58</v>
      </c>
      <c r="J123" s="216" t="s">
        <v>1401</v>
      </c>
      <c r="K123" s="243"/>
    </row>
    <row r="124" spans="2:11" customFormat="1" ht="17.25" customHeight="1">
      <c r="B124" s="242"/>
      <c r="C124" s="218" t="s">
        <v>1402</v>
      </c>
      <c r="D124" s="218"/>
      <c r="E124" s="218"/>
      <c r="F124" s="219" t="s">
        <v>1403</v>
      </c>
      <c r="G124" s="220"/>
      <c r="H124" s="218"/>
      <c r="I124" s="218"/>
      <c r="J124" s="218" t="s">
        <v>1404</v>
      </c>
      <c r="K124" s="243"/>
    </row>
    <row r="125" spans="2:11" customFormat="1" ht="5.25" customHeight="1">
      <c r="B125" s="244"/>
      <c r="C125" s="221"/>
      <c r="D125" s="221"/>
      <c r="E125" s="221"/>
      <c r="F125" s="221"/>
      <c r="G125" s="245"/>
      <c r="H125" s="221"/>
      <c r="I125" s="221"/>
      <c r="J125" s="221"/>
      <c r="K125" s="246"/>
    </row>
    <row r="126" spans="2:11" customFormat="1" ht="15" customHeight="1">
      <c r="B126" s="244"/>
      <c r="C126" s="203" t="s">
        <v>1408</v>
      </c>
      <c r="D126" s="223"/>
      <c r="E126" s="223"/>
      <c r="F126" s="224" t="s">
        <v>1405</v>
      </c>
      <c r="G126" s="203"/>
      <c r="H126" s="203" t="s">
        <v>1445</v>
      </c>
      <c r="I126" s="203" t="s">
        <v>1407</v>
      </c>
      <c r="J126" s="203">
        <v>120</v>
      </c>
      <c r="K126" s="247"/>
    </row>
    <row r="127" spans="2:11" customFormat="1" ht="15" customHeight="1">
      <c r="B127" s="244"/>
      <c r="C127" s="203" t="s">
        <v>1454</v>
      </c>
      <c r="D127" s="203"/>
      <c r="E127" s="203"/>
      <c r="F127" s="224" t="s">
        <v>1405</v>
      </c>
      <c r="G127" s="203"/>
      <c r="H127" s="203" t="s">
        <v>1455</v>
      </c>
      <c r="I127" s="203" t="s">
        <v>1407</v>
      </c>
      <c r="J127" s="203" t="s">
        <v>1456</v>
      </c>
      <c r="K127" s="247"/>
    </row>
    <row r="128" spans="2:11" customFormat="1" ht="15" customHeight="1">
      <c r="B128" s="244"/>
      <c r="C128" s="203" t="s">
        <v>85</v>
      </c>
      <c r="D128" s="203"/>
      <c r="E128" s="203"/>
      <c r="F128" s="224" t="s">
        <v>1405</v>
      </c>
      <c r="G128" s="203"/>
      <c r="H128" s="203" t="s">
        <v>1457</v>
      </c>
      <c r="I128" s="203" t="s">
        <v>1407</v>
      </c>
      <c r="J128" s="203" t="s">
        <v>1456</v>
      </c>
      <c r="K128" s="247"/>
    </row>
    <row r="129" spans="2:11" customFormat="1" ht="15" customHeight="1">
      <c r="B129" s="244"/>
      <c r="C129" s="203" t="s">
        <v>1416</v>
      </c>
      <c r="D129" s="203"/>
      <c r="E129" s="203"/>
      <c r="F129" s="224" t="s">
        <v>1411</v>
      </c>
      <c r="G129" s="203"/>
      <c r="H129" s="203" t="s">
        <v>1417</v>
      </c>
      <c r="I129" s="203" t="s">
        <v>1407</v>
      </c>
      <c r="J129" s="203">
        <v>15</v>
      </c>
      <c r="K129" s="247"/>
    </row>
    <row r="130" spans="2:11" customFormat="1" ht="15" customHeight="1">
      <c r="B130" s="244"/>
      <c r="C130" s="203" t="s">
        <v>1418</v>
      </c>
      <c r="D130" s="203"/>
      <c r="E130" s="203"/>
      <c r="F130" s="224" t="s">
        <v>1411</v>
      </c>
      <c r="G130" s="203"/>
      <c r="H130" s="203" t="s">
        <v>1419</v>
      </c>
      <c r="I130" s="203" t="s">
        <v>1407</v>
      </c>
      <c r="J130" s="203">
        <v>15</v>
      </c>
      <c r="K130" s="247"/>
    </row>
    <row r="131" spans="2:11" customFormat="1" ht="15" customHeight="1">
      <c r="B131" s="244"/>
      <c r="C131" s="203" t="s">
        <v>1420</v>
      </c>
      <c r="D131" s="203"/>
      <c r="E131" s="203"/>
      <c r="F131" s="224" t="s">
        <v>1411</v>
      </c>
      <c r="G131" s="203"/>
      <c r="H131" s="203" t="s">
        <v>1421</v>
      </c>
      <c r="I131" s="203" t="s">
        <v>1407</v>
      </c>
      <c r="J131" s="203">
        <v>20</v>
      </c>
      <c r="K131" s="247"/>
    </row>
    <row r="132" spans="2:11" customFormat="1" ht="15" customHeight="1">
      <c r="B132" s="244"/>
      <c r="C132" s="203" t="s">
        <v>1422</v>
      </c>
      <c r="D132" s="203"/>
      <c r="E132" s="203"/>
      <c r="F132" s="224" t="s">
        <v>1411</v>
      </c>
      <c r="G132" s="203"/>
      <c r="H132" s="203" t="s">
        <v>1423</v>
      </c>
      <c r="I132" s="203" t="s">
        <v>1407</v>
      </c>
      <c r="J132" s="203">
        <v>20</v>
      </c>
      <c r="K132" s="247"/>
    </row>
    <row r="133" spans="2:11" customFormat="1" ht="15" customHeight="1">
      <c r="B133" s="244"/>
      <c r="C133" s="203" t="s">
        <v>1410</v>
      </c>
      <c r="D133" s="203"/>
      <c r="E133" s="203"/>
      <c r="F133" s="224" t="s">
        <v>1411</v>
      </c>
      <c r="G133" s="203"/>
      <c r="H133" s="203" t="s">
        <v>1445</v>
      </c>
      <c r="I133" s="203" t="s">
        <v>1407</v>
      </c>
      <c r="J133" s="203">
        <v>50</v>
      </c>
      <c r="K133" s="247"/>
    </row>
    <row r="134" spans="2:11" customFormat="1" ht="15" customHeight="1">
      <c r="B134" s="244"/>
      <c r="C134" s="203" t="s">
        <v>1424</v>
      </c>
      <c r="D134" s="203"/>
      <c r="E134" s="203"/>
      <c r="F134" s="224" t="s">
        <v>1411</v>
      </c>
      <c r="G134" s="203"/>
      <c r="H134" s="203" t="s">
        <v>1445</v>
      </c>
      <c r="I134" s="203" t="s">
        <v>1407</v>
      </c>
      <c r="J134" s="203">
        <v>50</v>
      </c>
      <c r="K134" s="247"/>
    </row>
    <row r="135" spans="2:11" customFormat="1" ht="15" customHeight="1">
      <c r="B135" s="244"/>
      <c r="C135" s="203" t="s">
        <v>1430</v>
      </c>
      <c r="D135" s="203"/>
      <c r="E135" s="203"/>
      <c r="F135" s="224" t="s">
        <v>1411</v>
      </c>
      <c r="G135" s="203"/>
      <c r="H135" s="203" t="s">
        <v>1445</v>
      </c>
      <c r="I135" s="203" t="s">
        <v>1407</v>
      </c>
      <c r="J135" s="203">
        <v>50</v>
      </c>
      <c r="K135" s="247"/>
    </row>
    <row r="136" spans="2:11" customFormat="1" ht="15" customHeight="1">
      <c r="B136" s="244"/>
      <c r="C136" s="203" t="s">
        <v>1432</v>
      </c>
      <c r="D136" s="203"/>
      <c r="E136" s="203"/>
      <c r="F136" s="224" t="s">
        <v>1411</v>
      </c>
      <c r="G136" s="203"/>
      <c r="H136" s="203" t="s">
        <v>1445</v>
      </c>
      <c r="I136" s="203" t="s">
        <v>1407</v>
      </c>
      <c r="J136" s="203">
        <v>50</v>
      </c>
      <c r="K136" s="247"/>
    </row>
    <row r="137" spans="2:11" customFormat="1" ht="15" customHeight="1">
      <c r="B137" s="244"/>
      <c r="C137" s="203" t="s">
        <v>1433</v>
      </c>
      <c r="D137" s="203"/>
      <c r="E137" s="203"/>
      <c r="F137" s="224" t="s">
        <v>1411</v>
      </c>
      <c r="G137" s="203"/>
      <c r="H137" s="203" t="s">
        <v>1458</v>
      </c>
      <c r="I137" s="203" t="s">
        <v>1407</v>
      </c>
      <c r="J137" s="203">
        <v>255</v>
      </c>
      <c r="K137" s="247"/>
    </row>
    <row r="138" spans="2:11" customFormat="1" ht="15" customHeight="1">
      <c r="B138" s="244"/>
      <c r="C138" s="203" t="s">
        <v>1435</v>
      </c>
      <c r="D138" s="203"/>
      <c r="E138" s="203"/>
      <c r="F138" s="224" t="s">
        <v>1405</v>
      </c>
      <c r="G138" s="203"/>
      <c r="H138" s="203" t="s">
        <v>1459</v>
      </c>
      <c r="I138" s="203" t="s">
        <v>1437</v>
      </c>
      <c r="J138" s="203"/>
      <c r="K138" s="247"/>
    </row>
    <row r="139" spans="2:11" customFormat="1" ht="15" customHeight="1">
      <c r="B139" s="244"/>
      <c r="C139" s="203" t="s">
        <v>1438</v>
      </c>
      <c r="D139" s="203"/>
      <c r="E139" s="203"/>
      <c r="F139" s="224" t="s">
        <v>1405</v>
      </c>
      <c r="G139" s="203"/>
      <c r="H139" s="203" t="s">
        <v>1460</v>
      </c>
      <c r="I139" s="203" t="s">
        <v>1440</v>
      </c>
      <c r="J139" s="203"/>
      <c r="K139" s="247"/>
    </row>
    <row r="140" spans="2:11" customFormat="1" ht="15" customHeight="1">
      <c r="B140" s="244"/>
      <c r="C140" s="203" t="s">
        <v>1441</v>
      </c>
      <c r="D140" s="203"/>
      <c r="E140" s="203"/>
      <c r="F140" s="224" t="s">
        <v>1405</v>
      </c>
      <c r="G140" s="203"/>
      <c r="H140" s="203" t="s">
        <v>1441</v>
      </c>
      <c r="I140" s="203" t="s">
        <v>1440</v>
      </c>
      <c r="J140" s="203"/>
      <c r="K140" s="247"/>
    </row>
    <row r="141" spans="2:11" customFormat="1" ht="15" customHeight="1">
      <c r="B141" s="244"/>
      <c r="C141" s="203" t="s">
        <v>39</v>
      </c>
      <c r="D141" s="203"/>
      <c r="E141" s="203"/>
      <c r="F141" s="224" t="s">
        <v>1405</v>
      </c>
      <c r="G141" s="203"/>
      <c r="H141" s="203" t="s">
        <v>1461</v>
      </c>
      <c r="I141" s="203" t="s">
        <v>1440</v>
      </c>
      <c r="J141" s="203"/>
      <c r="K141" s="247"/>
    </row>
    <row r="142" spans="2:11" customFormat="1" ht="15" customHeight="1">
      <c r="B142" s="244"/>
      <c r="C142" s="203" t="s">
        <v>1462</v>
      </c>
      <c r="D142" s="203"/>
      <c r="E142" s="203"/>
      <c r="F142" s="224" t="s">
        <v>1405</v>
      </c>
      <c r="G142" s="203"/>
      <c r="H142" s="203" t="s">
        <v>1463</v>
      </c>
      <c r="I142" s="203" t="s">
        <v>1440</v>
      </c>
      <c r="J142" s="203"/>
      <c r="K142" s="247"/>
    </row>
    <row r="143" spans="2:11" customFormat="1" ht="15" customHeight="1">
      <c r="B143" s="248"/>
      <c r="C143" s="249"/>
      <c r="D143" s="249"/>
      <c r="E143" s="249"/>
      <c r="F143" s="249"/>
      <c r="G143" s="249"/>
      <c r="H143" s="249"/>
      <c r="I143" s="249"/>
      <c r="J143" s="249"/>
      <c r="K143" s="250"/>
    </row>
    <row r="144" spans="2:11" customFormat="1" ht="18.75" customHeight="1">
      <c r="B144" s="235"/>
      <c r="C144" s="235"/>
      <c r="D144" s="235"/>
      <c r="E144" s="235"/>
      <c r="F144" s="236"/>
      <c r="G144" s="235"/>
      <c r="H144" s="235"/>
      <c r="I144" s="235"/>
      <c r="J144" s="235"/>
      <c r="K144" s="235"/>
    </row>
    <row r="145" spans="2:11" customFormat="1" ht="18.75" customHeight="1">
      <c r="B145" s="210"/>
      <c r="C145" s="210"/>
      <c r="D145" s="210"/>
      <c r="E145" s="210"/>
      <c r="F145" s="210"/>
      <c r="G145" s="210"/>
      <c r="H145" s="210"/>
      <c r="I145" s="210"/>
      <c r="J145" s="210"/>
      <c r="K145" s="210"/>
    </row>
    <row r="146" spans="2:11" customFormat="1" ht="7.5" customHeight="1">
      <c r="B146" s="211"/>
      <c r="C146" s="212"/>
      <c r="D146" s="212"/>
      <c r="E146" s="212"/>
      <c r="F146" s="212"/>
      <c r="G146" s="212"/>
      <c r="H146" s="212"/>
      <c r="I146" s="212"/>
      <c r="J146" s="212"/>
      <c r="K146" s="213"/>
    </row>
    <row r="147" spans="2:11" customFormat="1" ht="45" customHeight="1">
      <c r="B147" s="214"/>
      <c r="C147" s="318" t="s">
        <v>1464</v>
      </c>
      <c r="D147" s="318"/>
      <c r="E147" s="318"/>
      <c r="F147" s="318"/>
      <c r="G147" s="318"/>
      <c r="H147" s="318"/>
      <c r="I147" s="318"/>
      <c r="J147" s="318"/>
      <c r="K147" s="215"/>
    </row>
    <row r="148" spans="2:11" customFormat="1" ht="17.25" customHeight="1">
      <c r="B148" s="214"/>
      <c r="C148" s="216" t="s">
        <v>1399</v>
      </c>
      <c r="D148" s="216"/>
      <c r="E148" s="216"/>
      <c r="F148" s="216" t="s">
        <v>1400</v>
      </c>
      <c r="G148" s="217"/>
      <c r="H148" s="216" t="s">
        <v>55</v>
      </c>
      <c r="I148" s="216" t="s">
        <v>58</v>
      </c>
      <c r="J148" s="216" t="s">
        <v>1401</v>
      </c>
      <c r="K148" s="215"/>
    </row>
    <row r="149" spans="2:11" customFormat="1" ht="17.25" customHeight="1">
      <c r="B149" s="214"/>
      <c r="C149" s="218" t="s">
        <v>1402</v>
      </c>
      <c r="D149" s="218"/>
      <c r="E149" s="218"/>
      <c r="F149" s="219" t="s">
        <v>1403</v>
      </c>
      <c r="G149" s="220"/>
      <c r="H149" s="218"/>
      <c r="I149" s="218"/>
      <c r="J149" s="218" t="s">
        <v>1404</v>
      </c>
      <c r="K149" s="215"/>
    </row>
    <row r="150" spans="2:11" customFormat="1" ht="5.25" customHeight="1">
      <c r="B150" s="226"/>
      <c r="C150" s="221"/>
      <c r="D150" s="221"/>
      <c r="E150" s="221"/>
      <c r="F150" s="221"/>
      <c r="G150" s="222"/>
      <c r="H150" s="221"/>
      <c r="I150" s="221"/>
      <c r="J150" s="221"/>
      <c r="K150" s="247"/>
    </row>
    <row r="151" spans="2:11" customFormat="1" ht="15" customHeight="1">
      <c r="B151" s="226"/>
      <c r="C151" s="251" t="s">
        <v>1408</v>
      </c>
      <c r="D151" s="203"/>
      <c r="E151" s="203"/>
      <c r="F151" s="252" t="s">
        <v>1405</v>
      </c>
      <c r="G151" s="203"/>
      <c r="H151" s="251" t="s">
        <v>1445</v>
      </c>
      <c r="I151" s="251" t="s">
        <v>1407</v>
      </c>
      <c r="J151" s="251">
        <v>120</v>
      </c>
      <c r="K151" s="247"/>
    </row>
    <row r="152" spans="2:11" customFormat="1" ht="15" customHeight="1">
      <c r="B152" s="226"/>
      <c r="C152" s="251" t="s">
        <v>1454</v>
      </c>
      <c r="D152" s="203"/>
      <c r="E152" s="203"/>
      <c r="F152" s="252" t="s">
        <v>1405</v>
      </c>
      <c r="G152" s="203"/>
      <c r="H152" s="251" t="s">
        <v>1465</v>
      </c>
      <c r="I152" s="251" t="s">
        <v>1407</v>
      </c>
      <c r="J152" s="251" t="s">
        <v>1456</v>
      </c>
      <c r="K152" s="247"/>
    </row>
    <row r="153" spans="2:11" customFormat="1" ht="15" customHeight="1">
      <c r="B153" s="226"/>
      <c r="C153" s="251" t="s">
        <v>85</v>
      </c>
      <c r="D153" s="203"/>
      <c r="E153" s="203"/>
      <c r="F153" s="252" t="s">
        <v>1405</v>
      </c>
      <c r="G153" s="203"/>
      <c r="H153" s="251" t="s">
        <v>1466</v>
      </c>
      <c r="I153" s="251" t="s">
        <v>1407</v>
      </c>
      <c r="J153" s="251" t="s">
        <v>1456</v>
      </c>
      <c r="K153" s="247"/>
    </row>
    <row r="154" spans="2:11" customFormat="1" ht="15" customHeight="1">
      <c r="B154" s="226"/>
      <c r="C154" s="251" t="s">
        <v>1410</v>
      </c>
      <c r="D154" s="203"/>
      <c r="E154" s="203"/>
      <c r="F154" s="252" t="s">
        <v>1411</v>
      </c>
      <c r="G154" s="203"/>
      <c r="H154" s="251" t="s">
        <v>1445</v>
      </c>
      <c r="I154" s="251" t="s">
        <v>1407</v>
      </c>
      <c r="J154" s="251">
        <v>50</v>
      </c>
      <c r="K154" s="247"/>
    </row>
    <row r="155" spans="2:11" customFormat="1" ht="15" customHeight="1">
      <c r="B155" s="226"/>
      <c r="C155" s="251" t="s">
        <v>1413</v>
      </c>
      <c r="D155" s="203"/>
      <c r="E155" s="203"/>
      <c r="F155" s="252" t="s">
        <v>1405</v>
      </c>
      <c r="G155" s="203"/>
      <c r="H155" s="251" t="s">
        <v>1445</v>
      </c>
      <c r="I155" s="251" t="s">
        <v>1415</v>
      </c>
      <c r="J155" s="251"/>
      <c r="K155" s="247"/>
    </row>
    <row r="156" spans="2:11" customFormat="1" ht="15" customHeight="1">
      <c r="B156" s="226"/>
      <c r="C156" s="251" t="s">
        <v>1424</v>
      </c>
      <c r="D156" s="203"/>
      <c r="E156" s="203"/>
      <c r="F156" s="252" t="s">
        <v>1411</v>
      </c>
      <c r="G156" s="203"/>
      <c r="H156" s="251" t="s">
        <v>1445</v>
      </c>
      <c r="I156" s="251" t="s">
        <v>1407</v>
      </c>
      <c r="J156" s="251">
        <v>50</v>
      </c>
      <c r="K156" s="247"/>
    </row>
    <row r="157" spans="2:11" customFormat="1" ht="15" customHeight="1">
      <c r="B157" s="226"/>
      <c r="C157" s="251" t="s">
        <v>1432</v>
      </c>
      <c r="D157" s="203"/>
      <c r="E157" s="203"/>
      <c r="F157" s="252" t="s">
        <v>1411</v>
      </c>
      <c r="G157" s="203"/>
      <c r="H157" s="251" t="s">
        <v>1445</v>
      </c>
      <c r="I157" s="251" t="s">
        <v>1407</v>
      </c>
      <c r="J157" s="251">
        <v>50</v>
      </c>
      <c r="K157" s="247"/>
    </row>
    <row r="158" spans="2:11" customFormat="1" ht="15" customHeight="1">
      <c r="B158" s="226"/>
      <c r="C158" s="251" t="s">
        <v>1430</v>
      </c>
      <c r="D158" s="203"/>
      <c r="E158" s="203"/>
      <c r="F158" s="252" t="s">
        <v>1411</v>
      </c>
      <c r="G158" s="203"/>
      <c r="H158" s="251" t="s">
        <v>1445</v>
      </c>
      <c r="I158" s="251" t="s">
        <v>1407</v>
      </c>
      <c r="J158" s="251">
        <v>50</v>
      </c>
      <c r="K158" s="247"/>
    </row>
    <row r="159" spans="2:11" customFormat="1" ht="15" customHeight="1">
      <c r="B159" s="226"/>
      <c r="C159" s="251" t="s">
        <v>123</v>
      </c>
      <c r="D159" s="203"/>
      <c r="E159" s="203"/>
      <c r="F159" s="252" t="s">
        <v>1405</v>
      </c>
      <c r="G159" s="203"/>
      <c r="H159" s="251" t="s">
        <v>1467</v>
      </c>
      <c r="I159" s="251" t="s">
        <v>1407</v>
      </c>
      <c r="J159" s="251" t="s">
        <v>1468</v>
      </c>
      <c r="K159" s="247"/>
    </row>
    <row r="160" spans="2:11" customFormat="1" ht="15" customHeight="1">
      <c r="B160" s="226"/>
      <c r="C160" s="251" t="s">
        <v>1469</v>
      </c>
      <c r="D160" s="203"/>
      <c r="E160" s="203"/>
      <c r="F160" s="252" t="s">
        <v>1405</v>
      </c>
      <c r="G160" s="203"/>
      <c r="H160" s="251" t="s">
        <v>1470</v>
      </c>
      <c r="I160" s="251" t="s">
        <v>1440</v>
      </c>
      <c r="J160" s="251"/>
      <c r="K160" s="247"/>
    </row>
    <row r="161" spans="2:11" customFormat="1" ht="15" customHeight="1">
      <c r="B161" s="253"/>
      <c r="C161" s="233"/>
      <c r="D161" s="233"/>
      <c r="E161" s="233"/>
      <c r="F161" s="233"/>
      <c r="G161" s="233"/>
      <c r="H161" s="233"/>
      <c r="I161" s="233"/>
      <c r="J161" s="233"/>
      <c r="K161" s="254"/>
    </row>
    <row r="162" spans="2:11" customFormat="1" ht="18.75" customHeight="1">
      <c r="B162" s="235"/>
      <c r="C162" s="245"/>
      <c r="D162" s="245"/>
      <c r="E162" s="245"/>
      <c r="F162" s="255"/>
      <c r="G162" s="245"/>
      <c r="H162" s="245"/>
      <c r="I162" s="245"/>
      <c r="J162" s="245"/>
      <c r="K162" s="235"/>
    </row>
    <row r="163" spans="2:11" customFormat="1" ht="18.75" customHeight="1">
      <c r="B163" s="210"/>
      <c r="C163" s="210"/>
      <c r="D163" s="210"/>
      <c r="E163" s="210"/>
      <c r="F163" s="210"/>
      <c r="G163" s="210"/>
      <c r="H163" s="210"/>
      <c r="I163" s="210"/>
      <c r="J163" s="210"/>
      <c r="K163" s="210"/>
    </row>
    <row r="164" spans="2:11" customFormat="1" ht="7.5" customHeight="1">
      <c r="B164" s="192"/>
      <c r="C164" s="193"/>
      <c r="D164" s="193"/>
      <c r="E164" s="193"/>
      <c r="F164" s="193"/>
      <c r="G164" s="193"/>
      <c r="H164" s="193"/>
      <c r="I164" s="193"/>
      <c r="J164" s="193"/>
      <c r="K164" s="194"/>
    </row>
    <row r="165" spans="2:11" customFormat="1" ht="45" customHeight="1">
      <c r="B165" s="195"/>
      <c r="C165" s="316" t="s">
        <v>1471</v>
      </c>
      <c r="D165" s="316"/>
      <c r="E165" s="316"/>
      <c r="F165" s="316"/>
      <c r="G165" s="316"/>
      <c r="H165" s="316"/>
      <c r="I165" s="316"/>
      <c r="J165" s="316"/>
      <c r="K165" s="196"/>
    </row>
    <row r="166" spans="2:11" customFormat="1" ht="17.25" customHeight="1">
      <c r="B166" s="195"/>
      <c r="C166" s="216" t="s">
        <v>1399</v>
      </c>
      <c r="D166" s="216"/>
      <c r="E166" s="216"/>
      <c r="F166" s="216" t="s">
        <v>1400</v>
      </c>
      <c r="G166" s="256"/>
      <c r="H166" s="257" t="s">
        <v>55</v>
      </c>
      <c r="I166" s="257" t="s">
        <v>58</v>
      </c>
      <c r="J166" s="216" t="s">
        <v>1401</v>
      </c>
      <c r="K166" s="196"/>
    </row>
    <row r="167" spans="2:11" customFormat="1" ht="17.25" customHeight="1">
      <c r="B167" s="197"/>
      <c r="C167" s="218" t="s">
        <v>1402</v>
      </c>
      <c r="D167" s="218"/>
      <c r="E167" s="218"/>
      <c r="F167" s="219" t="s">
        <v>1403</v>
      </c>
      <c r="G167" s="258"/>
      <c r="H167" s="259"/>
      <c r="I167" s="259"/>
      <c r="J167" s="218" t="s">
        <v>1404</v>
      </c>
      <c r="K167" s="198"/>
    </row>
    <row r="168" spans="2:11" customFormat="1" ht="5.25" customHeight="1">
      <c r="B168" s="226"/>
      <c r="C168" s="221"/>
      <c r="D168" s="221"/>
      <c r="E168" s="221"/>
      <c r="F168" s="221"/>
      <c r="G168" s="222"/>
      <c r="H168" s="221"/>
      <c r="I168" s="221"/>
      <c r="J168" s="221"/>
      <c r="K168" s="247"/>
    </row>
    <row r="169" spans="2:11" customFormat="1" ht="15" customHeight="1">
      <c r="B169" s="226"/>
      <c r="C169" s="203" t="s">
        <v>1408</v>
      </c>
      <c r="D169" s="203"/>
      <c r="E169" s="203"/>
      <c r="F169" s="224" t="s">
        <v>1405</v>
      </c>
      <c r="G169" s="203"/>
      <c r="H169" s="203" t="s">
        <v>1445</v>
      </c>
      <c r="I169" s="203" t="s">
        <v>1407</v>
      </c>
      <c r="J169" s="203">
        <v>120</v>
      </c>
      <c r="K169" s="247"/>
    </row>
    <row r="170" spans="2:11" customFormat="1" ht="15" customHeight="1">
      <c r="B170" s="226"/>
      <c r="C170" s="203" t="s">
        <v>1454</v>
      </c>
      <c r="D170" s="203"/>
      <c r="E170" s="203"/>
      <c r="F170" s="224" t="s">
        <v>1405</v>
      </c>
      <c r="G170" s="203"/>
      <c r="H170" s="203" t="s">
        <v>1455</v>
      </c>
      <c r="I170" s="203" t="s">
        <v>1407</v>
      </c>
      <c r="J170" s="203" t="s">
        <v>1456</v>
      </c>
      <c r="K170" s="247"/>
    </row>
    <row r="171" spans="2:11" customFormat="1" ht="15" customHeight="1">
      <c r="B171" s="226"/>
      <c r="C171" s="203" t="s">
        <v>85</v>
      </c>
      <c r="D171" s="203"/>
      <c r="E171" s="203"/>
      <c r="F171" s="224" t="s">
        <v>1405</v>
      </c>
      <c r="G171" s="203"/>
      <c r="H171" s="203" t="s">
        <v>1472</v>
      </c>
      <c r="I171" s="203" t="s">
        <v>1407</v>
      </c>
      <c r="J171" s="203" t="s">
        <v>1456</v>
      </c>
      <c r="K171" s="247"/>
    </row>
    <row r="172" spans="2:11" customFormat="1" ht="15" customHeight="1">
      <c r="B172" s="226"/>
      <c r="C172" s="203" t="s">
        <v>1410</v>
      </c>
      <c r="D172" s="203"/>
      <c r="E172" s="203"/>
      <c r="F172" s="224" t="s">
        <v>1411</v>
      </c>
      <c r="G172" s="203"/>
      <c r="H172" s="203" t="s">
        <v>1472</v>
      </c>
      <c r="I172" s="203" t="s">
        <v>1407</v>
      </c>
      <c r="J172" s="203">
        <v>50</v>
      </c>
      <c r="K172" s="247"/>
    </row>
    <row r="173" spans="2:11" customFormat="1" ht="15" customHeight="1">
      <c r="B173" s="226"/>
      <c r="C173" s="203" t="s">
        <v>1413</v>
      </c>
      <c r="D173" s="203"/>
      <c r="E173" s="203"/>
      <c r="F173" s="224" t="s">
        <v>1405</v>
      </c>
      <c r="G173" s="203"/>
      <c r="H173" s="203" t="s">
        <v>1472</v>
      </c>
      <c r="I173" s="203" t="s">
        <v>1415</v>
      </c>
      <c r="J173" s="203"/>
      <c r="K173" s="247"/>
    </row>
    <row r="174" spans="2:11" customFormat="1" ht="15" customHeight="1">
      <c r="B174" s="226"/>
      <c r="C174" s="203" t="s">
        <v>1424</v>
      </c>
      <c r="D174" s="203"/>
      <c r="E174" s="203"/>
      <c r="F174" s="224" t="s">
        <v>1411</v>
      </c>
      <c r="G174" s="203"/>
      <c r="H174" s="203" t="s">
        <v>1472</v>
      </c>
      <c r="I174" s="203" t="s">
        <v>1407</v>
      </c>
      <c r="J174" s="203">
        <v>50</v>
      </c>
      <c r="K174" s="247"/>
    </row>
    <row r="175" spans="2:11" customFormat="1" ht="15" customHeight="1">
      <c r="B175" s="226"/>
      <c r="C175" s="203" t="s">
        <v>1432</v>
      </c>
      <c r="D175" s="203"/>
      <c r="E175" s="203"/>
      <c r="F175" s="224" t="s">
        <v>1411</v>
      </c>
      <c r="G175" s="203"/>
      <c r="H175" s="203" t="s">
        <v>1472</v>
      </c>
      <c r="I175" s="203" t="s">
        <v>1407</v>
      </c>
      <c r="J175" s="203">
        <v>50</v>
      </c>
      <c r="K175" s="247"/>
    </row>
    <row r="176" spans="2:11" customFormat="1" ht="15" customHeight="1">
      <c r="B176" s="226"/>
      <c r="C176" s="203" t="s">
        <v>1430</v>
      </c>
      <c r="D176" s="203"/>
      <c r="E176" s="203"/>
      <c r="F176" s="224" t="s">
        <v>1411</v>
      </c>
      <c r="G176" s="203"/>
      <c r="H176" s="203" t="s">
        <v>1472</v>
      </c>
      <c r="I176" s="203" t="s">
        <v>1407</v>
      </c>
      <c r="J176" s="203">
        <v>50</v>
      </c>
      <c r="K176" s="247"/>
    </row>
    <row r="177" spans="2:11" customFormat="1" ht="15" customHeight="1">
      <c r="B177" s="226"/>
      <c r="C177" s="203" t="s">
        <v>135</v>
      </c>
      <c r="D177" s="203"/>
      <c r="E177" s="203"/>
      <c r="F177" s="224" t="s">
        <v>1405</v>
      </c>
      <c r="G177" s="203"/>
      <c r="H177" s="203" t="s">
        <v>1473</v>
      </c>
      <c r="I177" s="203" t="s">
        <v>1474</v>
      </c>
      <c r="J177" s="203"/>
      <c r="K177" s="247"/>
    </row>
    <row r="178" spans="2:11" customFormat="1" ht="15" customHeight="1">
      <c r="B178" s="226"/>
      <c r="C178" s="203" t="s">
        <v>58</v>
      </c>
      <c r="D178" s="203"/>
      <c r="E178" s="203"/>
      <c r="F178" s="224" t="s">
        <v>1405</v>
      </c>
      <c r="G178" s="203"/>
      <c r="H178" s="203" t="s">
        <v>1475</v>
      </c>
      <c r="I178" s="203" t="s">
        <v>1476</v>
      </c>
      <c r="J178" s="203">
        <v>1</v>
      </c>
      <c r="K178" s="247"/>
    </row>
    <row r="179" spans="2:11" customFormat="1" ht="15" customHeight="1">
      <c r="B179" s="226"/>
      <c r="C179" s="203" t="s">
        <v>54</v>
      </c>
      <c r="D179" s="203"/>
      <c r="E179" s="203"/>
      <c r="F179" s="224" t="s">
        <v>1405</v>
      </c>
      <c r="G179" s="203"/>
      <c r="H179" s="203" t="s">
        <v>1477</v>
      </c>
      <c r="I179" s="203" t="s">
        <v>1407</v>
      </c>
      <c r="J179" s="203">
        <v>20</v>
      </c>
      <c r="K179" s="247"/>
    </row>
    <row r="180" spans="2:11" customFormat="1" ht="15" customHeight="1">
      <c r="B180" s="226"/>
      <c r="C180" s="203" t="s">
        <v>55</v>
      </c>
      <c r="D180" s="203"/>
      <c r="E180" s="203"/>
      <c r="F180" s="224" t="s">
        <v>1405</v>
      </c>
      <c r="G180" s="203"/>
      <c r="H180" s="203" t="s">
        <v>1478</v>
      </c>
      <c r="I180" s="203" t="s">
        <v>1407</v>
      </c>
      <c r="J180" s="203">
        <v>255</v>
      </c>
      <c r="K180" s="247"/>
    </row>
    <row r="181" spans="2:11" customFormat="1" ht="15" customHeight="1">
      <c r="B181" s="226"/>
      <c r="C181" s="203" t="s">
        <v>136</v>
      </c>
      <c r="D181" s="203"/>
      <c r="E181" s="203"/>
      <c r="F181" s="224" t="s">
        <v>1405</v>
      </c>
      <c r="G181" s="203"/>
      <c r="H181" s="203" t="s">
        <v>1369</v>
      </c>
      <c r="I181" s="203" t="s">
        <v>1407</v>
      </c>
      <c r="J181" s="203">
        <v>10</v>
      </c>
      <c r="K181" s="247"/>
    </row>
    <row r="182" spans="2:11" customFormat="1" ht="15" customHeight="1">
      <c r="B182" s="226"/>
      <c r="C182" s="203" t="s">
        <v>137</v>
      </c>
      <c r="D182" s="203"/>
      <c r="E182" s="203"/>
      <c r="F182" s="224" t="s">
        <v>1405</v>
      </c>
      <c r="G182" s="203"/>
      <c r="H182" s="203" t="s">
        <v>1479</v>
      </c>
      <c r="I182" s="203" t="s">
        <v>1440</v>
      </c>
      <c r="J182" s="203"/>
      <c r="K182" s="247"/>
    </row>
    <row r="183" spans="2:11" customFormat="1" ht="15" customHeight="1">
      <c r="B183" s="226"/>
      <c r="C183" s="203" t="s">
        <v>1480</v>
      </c>
      <c r="D183" s="203"/>
      <c r="E183" s="203"/>
      <c r="F183" s="224" t="s">
        <v>1405</v>
      </c>
      <c r="G183" s="203"/>
      <c r="H183" s="203" t="s">
        <v>1481</v>
      </c>
      <c r="I183" s="203" t="s">
        <v>1440</v>
      </c>
      <c r="J183" s="203"/>
      <c r="K183" s="247"/>
    </row>
    <row r="184" spans="2:11" customFormat="1" ht="15" customHeight="1">
      <c r="B184" s="226"/>
      <c r="C184" s="203" t="s">
        <v>1469</v>
      </c>
      <c r="D184" s="203"/>
      <c r="E184" s="203"/>
      <c r="F184" s="224" t="s">
        <v>1405</v>
      </c>
      <c r="G184" s="203"/>
      <c r="H184" s="203" t="s">
        <v>1482</v>
      </c>
      <c r="I184" s="203" t="s">
        <v>1440</v>
      </c>
      <c r="J184" s="203"/>
      <c r="K184" s="247"/>
    </row>
    <row r="185" spans="2:11" customFormat="1" ht="15" customHeight="1">
      <c r="B185" s="226"/>
      <c r="C185" s="203" t="s">
        <v>139</v>
      </c>
      <c r="D185" s="203"/>
      <c r="E185" s="203"/>
      <c r="F185" s="224" t="s">
        <v>1411</v>
      </c>
      <c r="G185" s="203"/>
      <c r="H185" s="203" t="s">
        <v>1483</v>
      </c>
      <c r="I185" s="203" t="s">
        <v>1407</v>
      </c>
      <c r="J185" s="203">
        <v>50</v>
      </c>
      <c r="K185" s="247"/>
    </row>
    <row r="186" spans="2:11" customFormat="1" ht="15" customHeight="1">
      <c r="B186" s="226"/>
      <c r="C186" s="203" t="s">
        <v>1484</v>
      </c>
      <c r="D186" s="203"/>
      <c r="E186" s="203"/>
      <c r="F186" s="224" t="s">
        <v>1411</v>
      </c>
      <c r="G186" s="203"/>
      <c r="H186" s="203" t="s">
        <v>1485</v>
      </c>
      <c r="I186" s="203" t="s">
        <v>1486</v>
      </c>
      <c r="J186" s="203"/>
      <c r="K186" s="247"/>
    </row>
    <row r="187" spans="2:11" customFormat="1" ht="15" customHeight="1">
      <c r="B187" s="226"/>
      <c r="C187" s="203" t="s">
        <v>1487</v>
      </c>
      <c r="D187" s="203"/>
      <c r="E187" s="203"/>
      <c r="F187" s="224" t="s">
        <v>1411</v>
      </c>
      <c r="G187" s="203"/>
      <c r="H187" s="203" t="s">
        <v>1488</v>
      </c>
      <c r="I187" s="203" t="s">
        <v>1486</v>
      </c>
      <c r="J187" s="203"/>
      <c r="K187" s="247"/>
    </row>
    <row r="188" spans="2:11" customFormat="1" ht="15" customHeight="1">
      <c r="B188" s="226"/>
      <c r="C188" s="203" t="s">
        <v>1489</v>
      </c>
      <c r="D188" s="203"/>
      <c r="E188" s="203"/>
      <c r="F188" s="224" t="s">
        <v>1411</v>
      </c>
      <c r="G188" s="203"/>
      <c r="H188" s="203" t="s">
        <v>1490</v>
      </c>
      <c r="I188" s="203" t="s">
        <v>1486</v>
      </c>
      <c r="J188" s="203"/>
      <c r="K188" s="247"/>
    </row>
    <row r="189" spans="2:11" customFormat="1" ht="15" customHeight="1">
      <c r="B189" s="226"/>
      <c r="C189" s="260" t="s">
        <v>1491</v>
      </c>
      <c r="D189" s="203"/>
      <c r="E189" s="203"/>
      <c r="F189" s="224" t="s">
        <v>1411</v>
      </c>
      <c r="G189" s="203"/>
      <c r="H189" s="203" t="s">
        <v>1492</v>
      </c>
      <c r="I189" s="203" t="s">
        <v>1493</v>
      </c>
      <c r="J189" s="261" t="s">
        <v>1494</v>
      </c>
      <c r="K189" s="247"/>
    </row>
    <row r="190" spans="2:11" customFormat="1" ht="15" customHeight="1">
      <c r="B190" s="226"/>
      <c r="C190" s="260" t="s">
        <v>43</v>
      </c>
      <c r="D190" s="203"/>
      <c r="E190" s="203"/>
      <c r="F190" s="224" t="s">
        <v>1405</v>
      </c>
      <c r="G190" s="203"/>
      <c r="H190" s="200" t="s">
        <v>1495</v>
      </c>
      <c r="I190" s="203" t="s">
        <v>1496</v>
      </c>
      <c r="J190" s="203"/>
      <c r="K190" s="247"/>
    </row>
    <row r="191" spans="2:11" customFormat="1" ht="15" customHeight="1">
      <c r="B191" s="226"/>
      <c r="C191" s="260" t="s">
        <v>1497</v>
      </c>
      <c r="D191" s="203"/>
      <c r="E191" s="203"/>
      <c r="F191" s="224" t="s">
        <v>1405</v>
      </c>
      <c r="G191" s="203"/>
      <c r="H191" s="203" t="s">
        <v>1498</v>
      </c>
      <c r="I191" s="203" t="s">
        <v>1440</v>
      </c>
      <c r="J191" s="203"/>
      <c r="K191" s="247"/>
    </row>
    <row r="192" spans="2:11" customFormat="1" ht="15" customHeight="1">
      <c r="B192" s="226"/>
      <c r="C192" s="260" t="s">
        <v>1499</v>
      </c>
      <c r="D192" s="203"/>
      <c r="E192" s="203"/>
      <c r="F192" s="224" t="s">
        <v>1405</v>
      </c>
      <c r="G192" s="203"/>
      <c r="H192" s="203" t="s">
        <v>1500</v>
      </c>
      <c r="I192" s="203" t="s">
        <v>1440</v>
      </c>
      <c r="J192" s="203"/>
      <c r="K192" s="247"/>
    </row>
    <row r="193" spans="2:11" customFormat="1" ht="15" customHeight="1">
      <c r="B193" s="226"/>
      <c r="C193" s="260" t="s">
        <v>1501</v>
      </c>
      <c r="D193" s="203"/>
      <c r="E193" s="203"/>
      <c r="F193" s="224" t="s">
        <v>1411</v>
      </c>
      <c r="G193" s="203"/>
      <c r="H193" s="203" t="s">
        <v>1502</v>
      </c>
      <c r="I193" s="203" t="s">
        <v>1440</v>
      </c>
      <c r="J193" s="203"/>
      <c r="K193" s="247"/>
    </row>
    <row r="194" spans="2:11" customFormat="1" ht="15" customHeight="1">
      <c r="B194" s="253"/>
      <c r="C194" s="262"/>
      <c r="D194" s="233"/>
      <c r="E194" s="233"/>
      <c r="F194" s="233"/>
      <c r="G194" s="233"/>
      <c r="H194" s="233"/>
      <c r="I194" s="233"/>
      <c r="J194" s="233"/>
      <c r="K194" s="254"/>
    </row>
    <row r="195" spans="2:11" customFormat="1" ht="18.75" customHeight="1">
      <c r="B195" s="235"/>
      <c r="C195" s="245"/>
      <c r="D195" s="245"/>
      <c r="E195" s="245"/>
      <c r="F195" s="255"/>
      <c r="G195" s="245"/>
      <c r="H195" s="245"/>
      <c r="I195" s="245"/>
      <c r="J195" s="245"/>
      <c r="K195" s="235"/>
    </row>
    <row r="196" spans="2:11" customFormat="1" ht="18.75" customHeight="1">
      <c r="B196" s="235"/>
      <c r="C196" s="245"/>
      <c r="D196" s="245"/>
      <c r="E196" s="245"/>
      <c r="F196" s="255"/>
      <c r="G196" s="245"/>
      <c r="H196" s="245"/>
      <c r="I196" s="245"/>
      <c r="J196" s="245"/>
      <c r="K196" s="235"/>
    </row>
    <row r="197" spans="2:11" customFormat="1" ht="18.75" customHeight="1">
      <c r="B197" s="210"/>
      <c r="C197" s="210"/>
      <c r="D197" s="210"/>
      <c r="E197" s="210"/>
      <c r="F197" s="210"/>
      <c r="G197" s="210"/>
      <c r="H197" s="210"/>
      <c r="I197" s="210"/>
      <c r="J197" s="210"/>
      <c r="K197" s="210"/>
    </row>
    <row r="198" spans="2:11" customFormat="1" ht="12">
      <c r="B198" s="192"/>
      <c r="C198" s="193"/>
      <c r="D198" s="193"/>
      <c r="E198" s="193"/>
      <c r="F198" s="193"/>
      <c r="G198" s="193"/>
      <c r="H198" s="193"/>
      <c r="I198" s="193"/>
      <c r="J198" s="193"/>
      <c r="K198" s="194"/>
    </row>
    <row r="199" spans="2:11" customFormat="1" ht="22.2">
      <c r="B199" s="195"/>
      <c r="C199" s="316" t="s">
        <v>1503</v>
      </c>
      <c r="D199" s="316"/>
      <c r="E199" s="316"/>
      <c r="F199" s="316"/>
      <c r="G199" s="316"/>
      <c r="H199" s="316"/>
      <c r="I199" s="316"/>
      <c r="J199" s="316"/>
      <c r="K199" s="196"/>
    </row>
    <row r="200" spans="2:11" customFormat="1" ht="25.5" customHeight="1">
      <c r="B200" s="195"/>
      <c r="C200" s="263" t="s">
        <v>1504</v>
      </c>
      <c r="D200" s="263"/>
      <c r="E200" s="263"/>
      <c r="F200" s="263" t="s">
        <v>1505</v>
      </c>
      <c r="G200" s="264"/>
      <c r="H200" s="322" t="s">
        <v>1506</v>
      </c>
      <c r="I200" s="322"/>
      <c r="J200" s="322"/>
      <c r="K200" s="196"/>
    </row>
    <row r="201" spans="2:11" customFormat="1" ht="5.25" customHeight="1">
      <c r="B201" s="226"/>
      <c r="C201" s="221"/>
      <c r="D201" s="221"/>
      <c r="E201" s="221"/>
      <c r="F201" s="221"/>
      <c r="G201" s="245"/>
      <c r="H201" s="221"/>
      <c r="I201" s="221"/>
      <c r="J201" s="221"/>
      <c r="K201" s="247"/>
    </row>
    <row r="202" spans="2:11" customFormat="1" ht="15" customHeight="1">
      <c r="B202" s="226"/>
      <c r="C202" s="203" t="s">
        <v>1496</v>
      </c>
      <c r="D202" s="203"/>
      <c r="E202" s="203"/>
      <c r="F202" s="224" t="s">
        <v>44</v>
      </c>
      <c r="G202" s="203"/>
      <c r="H202" s="321" t="s">
        <v>1507</v>
      </c>
      <c r="I202" s="321"/>
      <c r="J202" s="321"/>
      <c r="K202" s="247"/>
    </row>
    <row r="203" spans="2:11" customFormat="1" ht="15" customHeight="1">
      <c r="B203" s="226"/>
      <c r="C203" s="203"/>
      <c r="D203" s="203"/>
      <c r="E203" s="203"/>
      <c r="F203" s="224" t="s">
        <v>45</v>
      </c>
      <c r="G203" s="203"/>
      <c r="H203" s="321" t="s">
        <v>1508</v>
      </c>
      <c r="I203" s="321"/>
      <c r="J203" s="321"/>
      <c r="K203" s="247"/>
    </row>
    <row r="204" spans="2:11" customFormat="1" ht="15" customHeight="1">
      <c r="B204" s="226"/>
      <c r="C204" s="203"/>
      <c r="D204" s="203"/>
      <c r="E204" s="203"/>
      <c r="F204" s="224" t="s">
        <v>48</v>
      </c>
      <c r="G204" s="203"/>
      <c r="H204" s="321" t="s">
        <v>1509</v>
      </c>
      <c r="I204" s="321"/>
      <c r="J204" s="321"/>
      <c r="K204" s="247"/>
    </row>
    <row r="205" spans="2:11" customFormat="1" ht="15" customHeight="1">
      <c r="B205" s="226"/>
      <c r="C205" s="203"/>
      <c r="D205" s="203"/>
      <c r="E205" s="203"/>
      <c r="F205" s="224" t="s">
        <v>46</v>
      </c>
      <c r="G205" s="203"/>
      <c r="H205" s="321" t="s">
        <v>1510</v>
      </c>
      <c r="I205" s="321"/>
      <c r="J205" s="321"/>
      <c r="K205" s="247"/>
    </row>
    <row r="206" spans="2:11" customFormat="1" ht="15" customHeight="1">
      <c r="B206" s="226"/>
      <c r="C206" s="203"/>
      <c r="D206" s="203"/>
      <c r="E206" s="203"/>
      <c r="F206" s="224" t="s">
        <v>47</v>
      </c>
      <c r="G206" s="203"/>
      <c r="H206" s="321" t="s">
        <v>1511</v>
      </c>
      <c r="I206" s="321"/>
      <c r="J206" s="321"/>
      <c r="K206" s="247"/>
    </row>
    <row r="207" spans="2:11" customFormat="1" ht="15" customHeight="1">
      <c r="B207" s="226"/>
      <c r="C207" s="203"/>
      <c r="D207" s="203"/>
      <c r="E207" s="203"/>
      <c r="F207" s="224"/>
      <c r="G207" s="203"/>
      <c r="H207" s="203"/>
      <c r="I207" s="203"/>
      <c r="J207" s="203"/>
      <c r="K207" s="247"/>
    </row>
    <row r="208" spans="2:11" customFormat="1" ht="15" customHeight="1">
      <c r="B208" s="226"/>
      <c r="C208" s="203" t="s">
        <v>1452</v>
      </c>
      <c r="D208" s="203"/>
      <c r="E208" s="203"/>
      <c r="F208" s="224" t="s">
        <v>79</v>
      </c>
      <c r="G208" s="203"/>
      <c r="H208" s="321" t="s">
        <v>1512</v>
      </c>
      <c r="I208" s="321"/>
      <c r="J208" s="321"/>
      <c r="K208" s="247"/>
    </row>
    <row r="209" spans="2:11" customFormat="1" ht="15" customHeight="1">
      <c r="B209" s="226"/>
      <c r="C209" s="203"/>
      <c r="D209" s="203"/>
      <c r="E209" s="203"/>
      <c r="F209" s="224" t="s">
        <v>1350</v>
      </c>
      <c r="G209" s="203"/>
      <c r="H209" s="321" t="s">
        <v>1351</v>
      </c>
      <c r="I209" s="321"/>
      <c r="J209" s="321"/>
      <c r="K209" s="247"/>
    </row>
    <row r="210" spans="2:11" customFormat="1" ht="15" customHeight="1">
      <c r="B210" s="226"/>
      <c r="C210" s="203"/>
      <c r="D210" s="203"/>
      <c r="E210" s="203"/>
      <c r="F210" s="224" t="s">
        <v>1348</v>
      </c>
      <c r="G210" s="203"/>
      <c r="H210" s="321" t="s">
        <v>1513</v>
      </c>
      <c r="I210" s="321"/>
      <c r="J210" s="321"/>
      <c r="K210" s="247"/>
    </row>
    <row r="211" spans="2:11" customFormat="1" ht="15" customHeight="1">
      <c r="B211" s="265"/>
      <c r="C211" s="203"/>
      <c r="D211" s="203"/>
      <c r="E211" s="203"/>
      <c r="F211" s="224" t="s">
        <v>114</v>
      </c>
      <c r="G211" s="260"/>
      <c r="H211" s="320" t="s">
        <v>115</v>
      </c>
      <c r="I211" s="320"/>
      <c r="J211" s="320"/>
      <c r="K211" s="266"/>
    </row>
    <row r="212" spans="2:11" customFormat="1" ht="15" customHeight="1">
      <c r="B212" s="265"/>
      <c r="C212" s="203"/>
      <c r="D212" s="203"/>
      <c r="E212" s="203"/>
      <c r="F212" s="224" t="s">
        <v>1352</v>
      </c>
      <c r="G212" s="260"/>
      <c r="H212" s="320" t="s">
        <v>1514</v>
      </c>
      <c r="I212" s="320"/>
      <c r="J212" s="320"/>
      <c r="K212" s="266"/>
    </row>
    <row r="213" spans="2:11" customFormat="1" ht="15" customHeight="1">
      <c r="B213" s="265"/>
      <c r="C213" s="203"/>
      <c r="D213" s="203"/>
      <c r="E213" s="203"/>
      <c r="F213" s="224"/>
      <c r="G213" s="260"/>
      <c r="H213" s="251"/>
      <c r="I213" s="251"/>
      <c r="J213" s="251"/>
      <c r="K213" s="266"/>
    </row>
    <row r="214" spans="2:11" customFormat="1" ht="15" customHeight="1">
      <c r="B214" s="265"/>
      <c r="C214" s="203" t="s">
        <v>1476</v>
      </c>
      <c r="D214" s="203"/>
      <c r="E214" s="203"/>
      <c r="F214" s="224">
        <v>1</v>
      </c>
      <c r="G214" s="260"/>
      <c r="H214" s="320" t="s">
        <v>1515</v>
      </c>
      <c r="I214" s="320"/>
      <c r="J214" s="320"/>
      <c r="K214" s="266"/>
    </row>
    <row r="215" spans="2:11" customFormat="1" ht="15" customHeight="1">
      <c r="B215" s="265"/>
      <c r="C215" s="203"/>
      <c r="D215" s="203"/>
      <c r="E215" s="203"/>
      <c r="F215" s="224">
        <v>2</v>
      </c>
      <c r="G215" s="260"/>
      <c r="H215" s="320" t="s">
        <v>1516</v>
      </c>
      <c r="I215" s="320"/>
      <c r="J215" s="320"/>
      <c r="K215" s="266"/>
    </row>
    <row r="216" spans="2:11" customFormat="1" ht="15" customHeight="1">
      <c r="B216" s="265"/>
      <c r="C216" s="203"/>
      <c r="D216" s="203"/>
      <c r="E216" s="203"/>
      <c r="F216" s="224">
        <v>3</v>
      </c>
      <c r="G216" s="260"/>
      <c r="H216" s="320" t="s">
        <v>1517</v>
      </c>
      <c r="I216" s="320"/>
      <c r="J216" s="320"/>
      <c r="K216" s="266"/>
    </row>
    <row r="217" spans="2:11" customFormat="1" ht="15" customHeight="1">
      <c r="B217" s="265"/>
      <c r="C217" s="203"/>
      <c r="D217" s="203"/>
      <c r="E217" s="203"/>
      <c r="F217" s="224">
        <v>4</v>
      </c>
      <c r="G217" s="260"/>
      <c r="H217" s="320" t="s">
        <v>1518</v>
      </c>
      <c r="I217" s="320"/>
      <c r="J217" s="320"/>
      <c r="K217" s="266"/>
    </row>
    <row r="218" spans="2:11" customFormat="1" ht="12.75" customHeight="1">
      <c r="B218" s="267"/>
      <c r="C218" s="268"/>
      <c r="D218" s="268"/>
      <c r="E218" s="268"/>
      <c r="F218" s="268"/>
      <c r="G218" s="268"/>
      <c r="H218" s="268"/>
      <c r="I218" s="268"/>
      <c r="J218" s="268"/>
      <c r="K218" s="269"/>
    </row>
  </sheetData>
  <sheetProtection formatCells="0" formatColumns="0" formatRows="0" insertColumns="0" insertRows="0" insertHyperlinks="0" deleteColumns="0" deleteRows="0" sort="0" autoFilter="0" pivotTables="0"/>
  <mergeCells count="77">
    <mergeCell ref="C102:J102"/>
    <mergeCell ref="C122:J122"/>
    <mergeCell ref="C147:J147"/>
    <mergeCell ref="C165:J165"/>
    <mergeCell ref="C199:J199"/>
    <mergeCell ref="H200:J200"/>
    <mergeCell ref="H202:J202"/>
    <mergeCell ref="H203:J203"/>
    <mergeCell ref="H204:J204"/>
    <mergeCell ref="H205:J205"/>
    <mergeCell ref="H206:J206"/>
    <mergeCell ref="H208:J208"/>
    <mergeCell ref="H209:J209"/>
    <mergeCell ref="H210:J210"/>
    <mergeCell ref="H211:J211"/>
    <mergeCell ref="H212:J212"/>
    <mergeCell ref="H214:J214"/>
    <mergeCell ref="H215:J215"/>
    <mergeCell ref="H216:J216"/>
    <mergeCell ref="H217:J217"/>
    <mergeCell ref="D47:J47"/>
    <mergeCell ref="E48:J48"/>
    <mergeCell ref="E49:J49"/>
    <mergeCell ref="E50:J50"/>
    <mergeCell ref="D51:J51"/>
    <mergeCell ref="C52:J52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D30:J30"/>
    <mergeCell ref="D31:J31"/>
    <mergeCell ref="D33:J33"/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10</vt:i4>
      </vt:variant>
      <vt:variant>
        <vt:lpstr>Pojmenované oblasti</vt:lpstr>
      </vt:variant>
      <vt:variant>
        <vt:i4>19</vt:i4>
      </vt:variant>
    </vt:vector>
  </HeadingPairs>
  <TitlesOfParts>
    <vt:vector size="29" baseType="lpstr">
      <vt:lpstr>Rekapitulace stavby</vt:lpstr>
      <vt:lpstr>SO01a - Chodník - ul.Hlav...</vt:lpstr>
      <vt:lpstr>SO01b - Chodník - ul.Hlav...</vt:lpstr>
      <vt:lpstr>SO02a - Chodník - ul.Kory...</vt:lpstr>
      <vt:lpstr>SO02b - Chodník - ul.Kory...</vt:lpstr>
      <vt:lpstr>300a - Vodohospodářské ob...</vt:lpstr>
      <vt:lpstr>300b - Vodohospodářské ob...</vt:lpstr>
      <vt:lpstr>400-1 - VO ul. Korycanská</vt:lpstr>
      <vt:lpstr>VON - Vedlejší a ostatní ...</vt:lpstr>
      <vt:lpstr>Pokyny pro vyplnění</vt:lpstr>
      <vt:lpstr>'300a - Vodohospodářské ob...'!Názvy_tisku</vt:lpstr>
      <vt:lpstr>'300b - Vodohospodářské ob...'!Názvy_tisku</vt:lpstr>
      <vt:lpstr>'400-1 - VO ul. Korycanská'!Názvy_tisku</vt:lpstr>
      <vt:lpstr>'Rekapitulace stavby'!Názvy_tisku</vt:lpstr>
      <vt:lpstr>'SO01a - Chodník - ul.Hlav...'!Názvy_tisku</vt:lpstr>
      <vt:lpstr>'SO01b - Chodník - ul.Hlav...'!Názvy_tisku</vt:lpstr>
      <vt:lpstr>'SO02a - Chodník - ul.Kory...'!Názvy_tisku</vt:lpstr>
      <vt:lpstr>'SO02b - Chodník - ul.Kory...'!Názvy_tisku</vt:lpstr>
      <vt:lpstr>'VON - Vedlejší a ostatní ...'!Názvy_tisku</vt:lpstr>
      <vt:lpstr>'300a - Vodohospodářské ob...'!Oblast_tisku</vt:lpstr>
      <vt:lpstr>'300b - Vodohospodářské ob...'!Oblast_tisku</vt:lpstr>
      <vt:lpstr>'400-1 - VO ul. Korycanská'!Oblast_tisku</vt:lpstr>
      <vt:lpstr>'Pokyny pro vyplnění'!Oblast_tisku</vt:lpstr>
      <vt:lpstr>'Rekapitulace stavby'!Oblast_tisku</vt:lpstr>
      <vt:lpstr>'SO01a - Chodník - ul.Hlav...'!Oblast_tisku</vt:lpstr>
      <vt:lpstr>'SO01b - Chodník - ul.Hlav...'!Oblast_tisku</vt:lpstr>
      <vt:lpstr>'SO02a - Chodník - ul.Kory...'!Oblast_tisku</vt:lpstr>
      <vt:lpstr>'SO02b - Chodník - ul.Kory...'!Oblast_tisku</vt:lpstr>
      <vt:lpstr>'VON - Vedlejší a ostatní ...'!Oblast_tisku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DESKTOP-OMQ29LB\Martin</dc:creator>
  <cp:lastModifiedBy>Karel Novák</cp:lastModifiedBy>
  <dcterms:created xsi:type="dcterms:W3CDTF">2023-10-26T10:00:05Z</dcterms:created>
  <dcterms:modified xsi:type="dcterms:W3CDTF">2023-12-05T13:13:56Z</dcterms:modified>
</cp:coreProperties>
</file>